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39272B06-F211-4716-98EF-0383A7E5D40B}" xr6:coauthVersionLast="36" xr6:coauthVersionMax="36" xr10:uidLastSave="{00000000-0000-0000-0000-000000000000}"/>
  <bookViews>
    <workbookView xWindow="0" yWindow="0" windowWidth="9600" windowHeight="6620" tabRatio="847" activeTab="3" xr2:uid="{80F3F457-E86D-4147-A89C-5C5FA51DA002}"/>
  </bookViews>
  <sheets>
    <sheet name="Index" sheetId="13" r:id="rId1"/>
    <sheet name="ARCPerfom" sheetId="1" r:id="rId2"/>
    <sheet name="ARCFinancial" sheetId="2" r:id="rId3"/>
    <sheet name="ARCPersonnel" sheetId="3" r:id="rId4"/>
    <sheet name="NAMCPerfom" sheetId="4" r:id="rId5"/>
    <sheet name="NAMCFinancial" sheetId="5" r:id="rId6"/>
    <sheet name="NAMCPersonnel" sheetId="6" r:id="rId7"/>
    <sheet name="OBPPerfom" sheetId="7" r:id="rId8"/>
    <sheet name="OBPFinancial" sheetId="8" r:id="rId9"/>
    <sheet name="OBPPersonnel" sheetId="9" r:id="rId10"/>
    <sheet name="PPECBPerfom" sheetId="10" r:id="rId11"/>
    <sheet name="PPECBFinancial" sheetId="11" r:id="rId12"/>
    <sheet name="PPECBPersonnel" sheetId="12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0" l="1"/>
  <c r="AB1" i="7"/>
  <c r="AB1" i="4"/>
  <c r="AB1" i="1"/>
</calcChain>
</file>

<file path=xl/sharedStrings.xml><?xml version="1.0" encoding="utf-8"?>
<sst xmlns="http://schemas.openxmlformats.org/spreadsheetml/2006/main" count="700" uniqueCount="190">
  <si>
    <t>Table 29.14 Agricultural Research Council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</si>
  <si>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</si>
  <si>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</si>
  <si>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</si>
  <si>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</si>
  <si>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</si>
  <si>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</si>
  <si>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</si>
  <si>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</si>
  <si>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</si>
  <si>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</si>
  <si>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</si>
  <si>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</si>
  <si>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Increase agricultural production and productivity</t>
  </si>
  <si>
    <t>Sustainable ecosystems and natural resources</t>
  </si>
  <si>
    <t>Outcome 10: Reduced poverty and improved livelihoods</t>
  </si>
  <si>
    <t>A skilled and capable agricultural sector</t>
  </si>
  <si>
    <t>Outcome 9: Economic transformation for a just society</t>
  </si>
  <si>
    <t>Enhanced resilience of agriculture</t>
  </si>
  <si>
    <t>Department: Agriculture</t>
  </si>
  <si>
    <t>Table 29.15 Agricultural Research Council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</si>
  <si>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</si>
  <si>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</si>
  <si>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</si>
  <si>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</si>
  <si>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</si>
  <si>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</si>
  <si>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</si>
  <si>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</si>
  <si>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</si>
  <si>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Improved nutritional value, quality and safety of agricultural products</t>
  </si>
  <si>
    <t>Total</t>
  </si>
  <si>
    <t>Table 29.16 Agricultural Research Council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</si>
  <si>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</si>
  <si>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</si>
  <si>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</si>
  <si>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</si>
  <si>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</si>
  <si>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</si>
  <si>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</si>
  <si>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</si>
  <si>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</si>
  <si>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</si>
  <si>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</si>
  <si>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</si>
  <si>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</si>
  <si>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</si>
  <si>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</si>
  <si>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</si>
  <si>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</si>
  <si>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</si>
  <si>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</si>
  <si>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</si>
  <si>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</si>
  <si>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</si>
  <si>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</si>
  <si>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</si>
  <si>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</si>
  <si>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</si>
  <si>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</si>
  <si>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</si>
  <si>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</si>
  <si>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</si>
  <si>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</si>
  <si>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</si>
  <si>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</si>
  <si>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</si>
  <si>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</si>
  <si>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</si>
  <si>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</si>
  <si>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</si>
  <si>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</si>
  <si>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</si>
  <si>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</si>
  <si>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</si>
  <si>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</si>
  <si>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</si>
  <si>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Taxation</t>
  </si>
  <si>
    <t>Provisions</t>
  </si>
  <si>
    <t>Total equity and liabilities</t>
  </si>
  <si>
    <t>Table 29.17 Agricultural Research Council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</si>
  <si>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</si>
  <si>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</si>
  <si>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</si>
  <si>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</si>
  <si>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</si>
  <si>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</si>
  <si>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</si>
  <si>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</si>
  <si>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</si>
  <si>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</si>
  <si>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Agricultural Research Council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</si>
  <si>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</si>
  <si>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</si>
  <si>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</si>
  <si>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</si>
  <si>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</si>
  <si>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</si>
  <si>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</si>
  <si>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</si>
  <si>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</si>
  <si>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</si>
  <si>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29.18 National Agricultural Marketing Council performance indicators by programme/objective/activity and related priority</t>
  </si>
  <si>
    <t>Market and economic research centre</t>
  </si>
  <si>
    <t>Outcome 6: Supportive and sustainable economic policy environment</t>
  </si>
  <si>
    <t>Statutory measures</t>
  </si>
  <si>
    <t>Agricultural trusts</t>
  </si>
  <si>
    <t>Agribusiness development</t>
  </si>
  <si>
    <t>Table 29.19 National Agricultural Marketing Council expenditure trends and estimates by programme/objective/activity</t>
  </si>
  <si>
    <t>Table 29.20 National Agricultural Marketing Council statements of financial performance, cash flow and financial position</t>
  </si>
  <si>
    <t>Interest, dividends and rent on land</t>
  </si>
  <si>
    <t>Financial transactions in assets and liabilities</t>
  </si>
  <si>
    <t>Other flows from investing activities</t>
  </si>
  <si>
    <t>Net cash flow from financing activities</t>
  </si>
  <si>
    <t>Repayment of finance leases</t>
  </si>
  <si>
    <t>Other flows from financing activities</t>
  </si>
  <si>
    <t xml:space="preserve">Finance lease </t>
  </si>
  <si>
    <t>Table 29.21 National Agricultural Marketing Council personnel numbers and cost by salary level</t>
  </si>
  <si>
    <t>National Agricultural Marketing Council</t>
  </si>
  <si>
    <t>Table 29.22 Onderstepoort Biological Products performance indicators by programme/objective/activity and related priority</t>
  </si>
  <si>
    <t>Number of new distribution points established annually</t>
  </si>
  <si>
    <t>Customer services</t>
  </si>
  <si>
    <t>Continual improvement of business processes</t>
  </si>
  <si>
    <t>Financial stability</t>
  </si>
  <si>
    <t>Table 29.23 Onderstepoort Biological Products expenditure trends and estimates by programme/objective/activity</t>
  </si>
  <si>
    <t>Governance and leadership</t>
  </si>
  <si>
    <t>Table 29.24 Onderstepoort Biological Products statements of financial performance, cash flow and financial position</t>
  </si>
  <si>
    <t>Transfers and subsidies</t>
  </si>
  <si>
    <t>Borrowing activities</t>
  </si>
  <si>
    <t>Table 29.25 Onderstepoort Biological Products personnel numbers and cost by salary level</t>
  </si>
  <si>
    <t>Onderstepoort Biological Products</t>
  </si>
  <si>
    <t>Table 29.26 Perishable Products Export Control Board Ltd performance indicators by programme/objective/activity and related priority</t>
  </si>
  <si>
    <t>Statutory operations</t>
  </si>
  <si>
    <t>Table 29.27 Perishable Products Export Control Board Ltd expenditure trends and estimates by programme/objective/activity</t>
  </si>
  <si>
    <t>Food safety</t>
  </si>
  <si>
    <t>Transformation and development services</t>
  </si>
  <si>
    <t>Table 29.28 Perishable Products Export Control Board Ltd statements of financial performance, cash flow and financial position</t>
  </si>
  <si>
    <t>Other sales</t>
  </si>
  <si>
    <t>Derivatives financial instruments</t>
  </si>
  <si>
    <t>Table 29.29 Perishable Products Export Control Board Ltd personnel numbers and cost by salary level</t>
  </si>
  <si>
    <t>Perishable Products Export Control Board Ltd</t>
  </si>
  <si>
    <t>Entity name</t>
  </si>
  <si>
    <t>Table name</t>
  </si>
  <si>
    <t xml:space="preserve"> Agricultural Research Council </t>
  </si>
  <si>
    <t xml:space="preserve"> National Agricultural Marketing Council </t>
  </si>
  <si>
    <t xml:space="preserve"> Onderstepoort Biological Products </t>
  </si>
  <si>
    <t xml:space="preserve"> Perishable Products Export Control Board Ltd </t>
  </si>
  <si>
    <t>MTDP outcome</t>
  </si>
  <si>
    <t>Number of cultivars registered per year</t>
  </si>
  <si>
    <t>Number of technical reports submitted to stakeholders per year</t>
  </si>
  <si>
    <t xml:space="preserve">Number of field trials conducted per year </t>
  </si>
  <si>
    <t>Number of services rendered to clients related to national resource management per year</t>
  </si>
  <si>
    <t>Number of services rendered to clients related to soil and water per year</t>
  </si>
  <si>
    <t>Number of scientific publications published per year</t>
  </si>
  <si>
    <t>Outcome 8: Dynamic science, technology and innovation for growth</t>
  </si>
  <si>
    <t>Number of smallholder farmers participating in the Kaonafatso ya Dikgomo animal improvement scheme per year</t>
  </si>
  <si>
    <t xml:space="preserve">Number of farmers supported per year </t>
  </si>
  <si>
    <t>Number of services rendered to smallholder farmers per year</t>
  </si>
  <si>
    <t>Number of laboratory services rendered to clients per year</t>
  </si>
  <si>
    <t>Number of food price monitor reports produced per year</t>
  </si>
  <si>
    <r>
      <t>–</t>
    </r>
    <r>
      <rPr>
        <vertAlign val="superscript"/>
        <sz val="7"/>
        <color theme="1"/>
        <rFont val="Calibri"/>
        <family val="2"/>
        <scheme val="minor"/>
      </rPr>
      <t>1</t>
    </r>
  </si>
  <si>
    <t xml:space="preserve">Number of trade probes produced per year </t>
  </si>
  <si>
    <t>Number of market intelligence reports produced per year</t>
  </si>
  <si>
    <t>Number of grain supply and demand estimates reports produced per year</t>
  </si>
  <si>
    <t>Number of smallholder farmers linked to market opportunities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</si>
  <si>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</si>
  <si>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Customers services</t>
  </si>
  <si>
    <t>Outcome 13: Improved education outcomes and skills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</si>
  <si>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</si>
  <si>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Percentage of production efficiency improved annually</t>
  </si>
  <si>
    <t xml:space="preserve">Continual improvement of business processes </t>
  </si>
  <si>
    <t>Outcome 17: Improved governance and performance of public entities</t>
  </si>
  <si>
    <t>798/920 (87%)</t>
  </si>
  <si>
    <t xml:space="preserve">Annual sales revenue </t>
  </si>
  <si>
    <t xml:space="preserve">R190m </t>
  </si>
  <si>
    <t>R205m</t>
  </si>
  <si>
    <t>R242m</t>
  </si>
  <si>
    <t>R299m</t>
  </si>
  <si>
    <t xml:space="preserve">   R328m</t>
  </si>
  <si>
    <t>R354m</t>
  </si>
  <si>
    <t>R386m</t>
  </si>
  <si>
    <t>1. Rand million.</t>
  </si>
  <si>
    <t>Number of export certificates processed via the electronic platform per year</t>
  </si>
  <si>
    <t>Number of tests performed on samples received using accredited methods per year</t>
  </si>
  <si>
    <t xml:space="preserve">Food safety </t>
  </si>
  <si>
    <t>Number of food safety audits conducted per year</t>
  </si>
  <si>
    <t>Number of students graduated through the agri-export technologist learnership programme per year</t>
  </si>
  <si>
    <t>Number of graduate placements per year</t>
  </si>
  <si>
    <t>Number of smallholder farmers certified for export per year</t>
  </si>
  <si>
    <t>Number of smallholder farmers trained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</si>
</sst>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31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171" fontId="12" fillId="4" borderId="0" xfId="7" applyNumberFormat="1" applyFont="1" applyFill="1" applyBorder="1" applyAlignment="1">
      <alignment vertical="top" wrapText="1"/>
    </xf>
    <xf numFmtId="168" fontId="12" fillId="4" borderId="0" xfId="7" applyNumberFormat="1" applyFont="1" applyFill="1" applyBorder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1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0" fontId="19" fillId="0" borderId="0" xfId="12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23" fillId="0" borderId="0" xfId="0" applyFont="1" applyAlignment="1">
      <alignment horizontal="justify" vertical="center"/>
    </xf>
    <xf numFmtId="0" fontId="14" fillId="0" borderId="25" xfId="0" applyFont="1" applyBorder="1" applyAlignment="1">
      <alignment vertical="center" wrapText="1"/>
    </xf>
    <xf numFmtId="0" fontId="23" fillId="0" borderId="14" xfId="0" applyFont="1" applyBorder="1" applyAlignment="1">
      <alignment horizontal="justify" vertical="center"/>
    </xf>
    <xf numFmtId="0" fontId="7" fillId="0" borderId="0" xfId="5" applyFont="1" applyBorder="1"/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right" vertical="center" wrapText="1" indent="1"/>
    </xf>
    <xf numFmtId="3" fontId="14" fillId="0" borderId="11" xfId="0" applyNumberFormat="1" applyFont="1" applyBorder="1" applyAlignment="1">
      <alignment horizontal="right" vertical="center" wrapText="1" indent="1"/>
    </xf>
    <xf numFmtId="3" fontId="14" fillId="0" borderId="12" xfId="0" applyNumberFormat="1" applyFont="1" applyBorder="1" applyAlignment="1">
      <alignment horizontal="right" vertical="center" wrapText="1" indent="1"/>
    </xf>
    <xf numFmtId="0" fontId="14" fillId="0" borderId="12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justify" vertical="center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</cellXfs>
  <cellStyles count="13">
    <cellStyle name="Hyperlink" xfId="12" builtinId="8"/>
    <cellStyle name="Normal" xfId="0" builtinId="0"/>
    <cellStyle name="Normal 10" xfId="11" xr:uid="{B22A7FB5-26BC-4A65-9A16-D336A160C899}"/>
    <cellStyle name="Normal 15" xfId="4" xr:uid="{44005145-04E4-4F5D-B8D3-123D0916EE80}"/>
    <cellStyle name="Normal 2 2 2" xfId="8" xr:uid="{457B8A0D-7E7A-4670-82F4-FF6C399457A4}"/>
    <cellStyle name="Normal_Book1 2" xfId="5" xr:uid="{B7D12840-EE41-4577-978C-6849082FE69B}"/>
    <cellStyle name="Normal_DBSA_PE30.2009N 2 2" xfId="6" xr:uid="{50898446-9291-443F-BC5F-61B94760AFA0}"/>
    <cellStyle name="Normal_DBSA_PE30.2009N 3 2" xfId="2" xr:uid="{F0F85E05-B63E-47A4-85D5-16FB09B2F240}"/>
    <cellStyle name="Normal_Link to db 2 2" xfId="7" xr:uid="{B1A2D102-4288-4C94-BF4D-465C7C636749}"/>
    <cellStyle name="Normal_Link to db 3 2" xfId="3" xr:uid="{B4A35C74-456D-4CDE-A4E6-39A470AA84E0}"/>
    <cellStyle name="Normal_Revenue Tables 2 2 2" xfId="9" xr:uid="{3B653F0F-01A4-4B34-B514-A91B208C88A4}"/>
    <cellStyle name="Percent" xfId="1" builtinId="5"/>
    <cellStyle name="Percent 2 2 3" xfId="10" xr:uid="{D2C09BAF-1F80-4236-8D19-4875236030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2C7A-A120-458F-BB30-B9F38699068E}">
  <sheetPr codeName="Sheet2"/>
  <dimension ref="A1:B17"/>
  <sheetViews>
    <sheetView showGridLines="0" workbookViewId="0">
      <selection activeCell="A18" sqref="A18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141</v>
      </c>
      <c r="B1" s="6" t="s">
        <v>142</v>
      </c>
    </row>
    <row r="2" spans="1:2" x14ac:dyDescent="0.35">
      <c r="A2" t="s">
        <v>143</v>
      </c>
      <c r="B2" s="209" t="s">
        <v>0</v>
      </c>
    </row>
    <row r="3" spans="1:2" x14ac:dyDescent="0.35">
      <c r="B3" s="209" t="s">
        <v>20</v>
      </c>
    </row>
    <row r="4" spans="1:2" x14ac:dyDescent="0.35">
      <c r="B4" s="209" t="s">
        <v>32</v>
      </c>
    </row>
    <row r="5" spans="1:2" x14ac:dyDescent="0.35">
      <c r="B5" s="209" t="s">
        <v>80</v>
      </c>
    </row>
    <row r="6" spans="1:2" x14ac:dyDescent="0.35">
      <c r="A6" t="s">
        <v>144</v>
      </c>
      <c r="B6" s="209" t="s">
        <v>102</v>
      </c>
    </row>
    <row r="7" spans="1:2" x14ac:dyDescent="0.35">
      <c r="B7" s="209" t="s">
        <v>108</v>
      </c>
    </row>
    <row r="8" spans="1:2" x14ac:dyDescent="0.35">
      <c r="B8" s="209" t="s">
        <v>109</v>
      </c>
    </row>
    <row r="9" spans="1:2" x14ac:dyDescent="0.35">
      <c r="B9" s="209" t="s">
        <v>117</v>
      </c>
    </row>
    <row r="10" spans="1:2" x14ac:dyDescent="0.35">
      <c r="A10" t="s">
        <v>145</v>
      </c>
      <c r="B10" s="209" t="s">
        <v>119</v>
      </c>
    </row>
    <row r="11" spans="1:2" x14ac:dyDescent="0.35">
      <c r="B11" s="209" t="s">
        <v>124</v>
      </c>
    </row>
    <row r="12" spans="1:2" x14ac:dyDescent="0.35">
      <c r="B12" s="209" t="s">
        <v>126</v>
      </c>
    </row>
    <row r="13" spans="1:2" x14ac:dyDescent="0.35">
      <c r="B13" s="209" t="s">
        <v>129</v>
      </c>
    </row>
    <row r="14" spans="1:2" x14ac:dyDescent="0.35">
      <c r="A14" t="s">
        <v>146</v>
      </c>
      <c r="B14" s="209" t="s">
        <v>131</v>
      </c>
    </row>
    <row r="15" spans="1:2" x14ac:dyDescent="0.35">
      <c r="B15" s="209" t="s">
        <v>133</v>
      </c>
    </row>
    <row r="16" spans="1:2" x14ac:dyDescent="0.35">
      <c r="B16" s="209" t="s">
        <v>136</v>
      </c>
    </row>
    <row r="17" spans="2:2" x14ac:dyDescent="0.35">
      <c r="B17" s="209" t="s">
        <v>139</v>
      </c>
    </row>
  </sheetData>
  <hyperlinks>
    <hyperlink ref="B2" location="ARCPerfom!B2" display="ARCPerfom!B2" xr:uid="{39D583E5-9D02-4604-9AAD-5C07EA637756}"/>
    <hyperlink ref="B3" location="ARCFinancial!B2" display="ARCFinancial!B2" xr:uid="{83FF4000-72D7-48B8-BF84-111C252ABC71}"/>
    <hyperlink ref="B4" location="ARCFinancial!B13" display="ARCFinancial!B13" xr:uid="{1C8FB9D7-90E7-4653-8D7C-E48C45152085}"/>
    <hyperlink ref="B5" location="ARCPersonnel!B2" display="ARCPersonnel!B2" xr:uid="{8173C5F8-6C5E-4A4F-980C-744F89DCF6D2}"/>
    <hyperlink ref="B6" location="NAMCPerfom!B2" display="NAMCPerfom!B2" xr:uid="{4AB155CF-61BD-42A9-BC15-55E6E945ED1E}"/>
    <hyperlink ref="B7" location="NAMCFinancial!B2" display="NAMCFinancial!B2" xr:uid="{0857B6FB-E743-41E3-B232-75784B7D5DDE}"/>
    <hyperlink ref="B8" location="NAMCFinancial!B12" display="NAMCFinancial!B12" xr:uid="{606C0235-2A60-4540-9F3E-AC5850975906}"/>
    <hyperlink ref="B9" location="NAMCPersonnel!B2" display="NAMCPersonnel!B2" xr:uid="{785D8C5F-26F3-4911-80FF-B9C1246990F7}"/>
    <hyperlink ref="B10" location="OBPPerfom!B2" display="OBPPerfom!B2" xr:uid="{19BF1274-BB0D-4B0B-A475-50EE9FA99649}"/>
    <hyperlink ref="B11" location="OBPFinancial!B2" display="OBPFinancial!B2" xr:uid="{16629D90-764F-429A-99AE-EC81271D9660}"/>
    <hyperlink ref="B12" location="OBPFinancial!B12" display="OBPFinancial!B12" xr:uid="{76809E69-CF96-4887-A74A-707177433711}"/>
    <hyperlink ref="B13" location="OBPPersonnel!B2" display="OBPPersonnel!B2" xr:uid="{5A0593EF-30A6-41BA-997A-0CA00B98AE30}"/>
    <hyperlink ref="B14" location="PPECBPerfom!B2" display="PPECBPerfom!B2" xr:uid="{DB0C8269-6F19-4D18-BC5F-FE704752CCC5}"/>
    <hyperlink ref="B15" location="PPECBFinancial!B2" display="PPECBFinancial!B2" xr:uid="{2FA6081A-5AFC-44DD-9A22-7631578E2B94}"/>
    <hyperlink ref="B16" location="PPECBFinancial!B11" display="PPECBFinancial!B11" xr:uid="{346A8BD0-A575-4553-8712-BC6556874F4B}"/>
    <hyperlink ref="B17" location="PPECBPersonnel!B2" display="PPECBPersonnel!B2" xr:uid="{169CFA8B-9DCA-4A3E-B68C-9F7F415B24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60379-0DD3-4085-88CA-92E7853D17B6}">
  <sheetPr codeName="Sheet1"/>
  <dimension ref="B1:AB15"/>
  <sheetViews>
    <sheetView showGridLines="0" workbookViewId="0">
      <selection activeCell="J18" sqref="J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0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19" x14ac:dyDescent="0.35">
      <c r="B5" s="238" t="s">
        <v>148</v>
      </c>
      <c r="C5" s="239" t="s">
        <v>13</v>
      </c>
      <c r="D5" s="240" t="s">
        <v>17</v>
      </c>
      <c r="E5" s="241">
        <v>6</v>
      </c>
      <c r="F5" s="241">
        <v>7</v>
      </c>
      <c r="G5" s="241">
        <v>7</v>
      </c>
      <c r="H5" s="241">
        <v>4</v>
      </c>
      <c r="I5" s="241">
        <v>6</v>
      </c>
      <c r="J5" s="241">
        <v>8</v>
      </c>
      <c r="K5" s="242">
        <v>5</v>
      </c>
    </row>
    <row r="6" spans="2:28" ht="28.5" x14ac:dyDescent="0.35">
      <c r="B6" s="238" t="s">
        <v>149</v>
      </c>
      <c r="C6" s="239" t="s">
        <v>13</v>
      </c>
      <c r="D6" s="240"/>
      <c r="E6" s="241">
        <v>170</v>
      </c>
      <c r="F6" s="241">
        <v>316</v>
      </c>
      <c r="G6" s="241">
        <v>163</v>
      </c>
      <c r="H6" s="241">
        <v>181</v>
      </c>
      <c r="I6" s="241">
        <v>186</v>
      </c>
      <c r="J6" s="241">
        <v>174</v>
      </c>
      <c r="K6" s="242">
        <v>174</v>
      </c>
    </row>
    <row r="7" spans="2:28" ht="19" x14ac:dyDescent="0.35">
      <c r="B7" s="238" t="s">
        <v>150</v>
      </c>
      <c r="C7" s="239" t="s">
        <v>13</v>
      </c>
      <c r="D7" s="240"/>
      <c r="E7" s="241">
        <v>271</v>
      </c>
      <c r="F7" s="241">
        <v>230</v>
      </c>
      <c r="G7" s="241">
        <v>182</v>
      </c>
      <c r="H7" s="241">
        <v>179</v>
      </c>
      <c r="I7" s="241">
        <v>180</v>
      </c>
      <c r="J7" s="241">
        <v>171</v>
      </c>
      <c r="K7" s="242">
        <v>171</v>
      </c>
    </row>
    <row r="8" spans="2:28" ht="28.5" x14ac:dyDescent="0.35">
      <c r="B8" s="238" t="s">
        <v>151</v>
      </c>
      <c r="C8" s="239" t="s">
        <v>14</v>
      </c>
      <c r="D8" s="240" t="s">
        <v>15</v>
      </c>
      <c r="E8" s="241">
        <v>500</v>
      </c>
      <c r="F8" s="241">
        <v>663</v>
      </c>
      <c r="G8" s="241">
        <v>571</v>
      </c>
      <c r="H8" s="241">
        <v>430</v>
      </c>
      <c r="I8" s="241">
        <v>437</v>
      </c>
      <c r="J8" s="241">
        <v>494</v>
      </c>
      <c r="K8" s="242">
        <v>494</v>
      </c>
    </row>
    <row r="9" spans="2:28" ht="28.5" x14ac:dyDescent="0.35">
      <c r="B9" s="238" t="s">
        <v>152</v>
      </c>
      <c r="C9" s="239" t="s">
        <v>16</v>
      </c>
      <c r="D9" s="240"/>
      <c r="E9" s="241">
        <v>305</v>
      </c>
      <c r="F9" s="241">
        <v>487</v>
      </c>
      <c r="G9" s="241">
        <v>410</v>
      </c>
      <c r="H9" s="241">
        <v>245</v>
      </c>
      <c r="I9" s="241">
        <v>260</v>
      </c>
      <c r="J9" s="241">
        <v>270</v>
      </c>
      <c r="K9" s="242">
        <v>270</v>
      </c>
    </row>
    <row r="10" spans="2:28" ht="28.5" x14ac:dyDescent="0.35">
      <c r="B10" s="238" t="s">
        <v>153</v>
      </c>
      <c r="C10" s="239" t="s">
        <v>16</v>
      </c>
      <c r="D10" s="239" t="s">
        <v>154</v>
      </c>
      <c r="E10" s="241">
        <v>479</v>
      </c>
      <c r="F10" s="241">
        <v>428</v>
      </c>
      <c r="G10" s="241">
        <v>288</v>
      </c>
      <c r="H10" s="241">
        <v>277</v>
      </c>
      <c r="I10" s="241">
        <v>269</v>
      </c>
      <c r="J10" s="241">
        <v>276</v>
      </c>
      <c r="K10" s="242">
        <v>276</v>
      </c>
    </row>
    <row r="11" spans="2:28" ht="38" x14ac:dyDescent="0.35">
      <c r="B11" s="238" t="s">
        <v>155</v>
      </c>
      <c r="C11" s="239" t="s">
        <v>16</v>
      </c>
      <c r="D11" s="240" t="s">
        <v>15</v>
      </c>
      <c r="E11" s="243">
        <v>4000</v>
      </c>
      <c r="F11" s="243">
        <v>4646</v>
      </c>
      <c r="G11" s="243">
        <v>5000</v>
      </c>
      <c r="H11" s="243">
        <v>5500</v>
      </c>
      <c r="I11" s="243">
        <v>6000</v>
      </c>
      <c r="J11" s="243">
        <v>6500</v>
      </c>
      <c r="K11" s="244">
        <v>6500</v>
      </c>
    </row>
    <row r="12" spans="2:28" ht="19" x14ac:dyDescent="0.35">
      <c r="B12" s="238" t="s">
        <v>156</v>
      </c>
      <c r="C12" s="239" t="s">
        <v>16</v>
      </c>
      <c r="D12" s="240"/>
      <c r="E12" s="241">
        <v>154</v>
      </c>
      <c r="F12" s="241">
        <v>748</v>
      </c>
      <c r="G12" s="241">
        <v>281</v>
      </c>
      <c r="H12" s="241">
        <v>94</v>
      </c>
      <c r="I12" s="241">
        <v>105</v>
      </c>
      <c r="J12" s="241">
        <v>120</v>
      </c>
      <c r="K12" s="242">
        <v>120</v>
      </c>
    </row>
    <row r="13" spans="2:28" ht="19" x14ac:dyDescent="0.35">
      <c r="B13" s="238" t="s">
        <v>157</v>
      </c>
      <c r="C13" s="239" t="s">
        <v>16</v>
      </c>
      <c r="D13" s="240"/>
      <c r="E13" s="241">
        <v>129</v>
      </c>
      <c r="F13" s="241">
        <v>152</v>
      </c>
      <c r="G13" s="241">
        <v>104</v>
      </c>
      <c r="H13" s="241">
        <v>104</v>
      </c>
      <c r="I13" s="241">
        <v>104</v>
      </c>
      <c r="J13" s="241">
        <v>104</v>
      </c>
      <c r="K13" s="242">
        <v>104</v>
      </c>
    </row>
    <row r="14" spans="2:28" ht="19" x14ac:dyDescent="0.35">
      <c r="B14" s="238" t="s">
        <v>158</v>
      </c>
      <c r="C14" s="239" t="s">
        <v>18</v>
      </c>
      <c r="D14" s="240"/>
      <c r="E14" s="241">
        <v>150</v>
      </c>
      <c r="F14" s="241">
        <v>302</v>
      </c>
      <c r="G14" s="241">
        <v>200</v>
      </c>
      <c r="H14" s="241">
        <v>200</v>
      </c>
      <c r="I14" s="241">
        <v>200</v>
      </c>
      <c r="J14" s="241">
        <v>200</v>
      </c>
      <c r="K14" s="242">
        <v>200</v>
      </c>
    </row>
    <row r="15" spans="2:28" x14ac:dyDescent="0.35"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mergeCells count="6">
    <mergeCell ref="D11:D14"/>
    <mergeCell ref="B2:K2"/>
    <mergeCell ref="E3:G3"/>
    <mergeCell ref="I3:K3"/>
    <mergeCell ref="D5:D7"/>
    <mergeCell ref="D8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84E9-D0EC-4D66-86FF-F77E3040373A}">
  <sheetPr codeName="Sheet2"/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20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29</v>
      </c>
      <c r="C5" s="21">
        <v>225.91126989265317</v>
      </c>
      <c r="D5" s="21">
        <v>250.23955203221604</v>
      </c>
      <c r="E5" s="21">
        <v>267.79856774314646</v>
      </c>
      <c r="F5" s="22">
        <v>294.65750302605539</v>
      </c>
      <c r="G5" s="23">
        <v>9.2999999999999999E-2</v>
      </c>
      <c r="H5" s="23">
        <v>0.17899999999999999</v>
      </c>
      <c r="I5" s="21">
        <v>333.43530797969748</v>
      </c>
      <c r="J5" s="21">
        <v>275.85568936646206</v>
      </c>
      <c r="K5" s="21">
        <v>307.23815708239835</v>
      </c>
      <c r="L5" s="23">
        <v>1.4E-2</v>
      </c>
      <c r="M5" s="24">
        <v>0.16300000000000001</v>
      </c>
    </row>
    <row r="6" spans="2:13" x14ac:dyDescent="0.35">
      <c r="B6" s="20" t="s">
        <v>13</v>
      </c>
      <c r="C6" s="21">
        <v>81.095422854030218</v>
      </c>
      <c r="D6" s="21">
        <v>86.021354801754839</v>
      </c>
      <c r="E6" s="21">
        <v>98.26796056222878</v>
      </c>
      <c r="F6" s="22">
        <v>105.77792741475174</v>
      </c>
      <c r="G6" s="23">
        <v>9.2999999999999999E-2</v>
      </c>
      <c r="H6" s="23">
        <v>6.4000000000000001E-2</v>
      </c>
      <c r="I6" s="21">
        <v>108.17839698283991</v>
      </c>
      <c r="J6" s="21">
        <v>109.79801931442839</v>
      </c>
      <c r="K6" s="21">
        <v>110.2943063617296</v>
      </c>
      <c r="L6" s="23">
        <v>1.4E-2</v>
      </c>
      <c r="M6" s="25">
        <v>5.8000000000000003E-2</v>
      </c>
    </row>
    <row r="7" spans="2:13" x14ac:dyDescent="0.35">
      <c r="B7" s="20" t="s">
        <v>14</v>
      </c>
      <c r="C7" s="21">
        <v>231.98573210691202</v>
      </c>
      <c r="D7" s="21">
        <v>246.07596179799626</v>
      </c>
      <c r="E7" s="21">
        <v>298.88937322510952</v>
      </c>
      <c r="F7" s="22">
        <v>493.7355361053024</v>
      </c>
      <c r="G7" s="23">
        <v>0.28599999999999998</v>
      </c>
      <c r="H7" s="23">
        <v>0.21199999999999999</v>
      </c>
      <c r="I7" s="21">
        <v>504.94011496283065</v>
      </c>
      <c r="J7" s="21">
        <v>527.65705772246838</v>
      </c>
      <c r="K7" s="21">
        <v>530.04206762337378</v>
      </c>
      <c r="L7" s="23">
        <v>2.4E-2</v>
      </c>
      <c r="M7" s="25">
        <v>0.27700000000000002</v>
      </c>
    </row>
    <row r="8" spans="2:13" x14ac:dyDescent="0.35">
      <c r="B8" s="20" t="s">
        <v>30</v>
      </c>
      <c r="C8" s="21">
        <v>33.873581735401928</v>
      </c>
      <c r="D8" s="21">
        <v>35.930977863934402</v>
      </c>
      <c r="E8" s="21">
        <v>40.130406549873534</v>
      </c>
      <c r="F8" s="22">
        <v>44.183471076221643</v>
      </c>
      <c r="G8" s="23">
        <v>9.2999999999999999E-2</v>
      </c>
      <c r="H8" s="23">
        <v>2.5999999999999999E-2</v>
      </c>
      <c r="I8" s="21">
        <v>45.186147913659688</v>
      </c>
      <c r="J8" s="21">
        <v>45.862664633084094</v>
      </c>
      <c r="K8" s="21">
        <v>46.069963877225646</v>
      </c>
      <c r="L8" s="23">
        <v>1.4E-2</v>
      </c>
      <c r="M8" s="25">
        <v>2.4E-2</v>
      </c>
    </row>
    <row r="9" spans="2:13" x14ac:dyDescent="0.35">
      <c r="B9" s="20" t="s">
        <v>16</v>
      </c>
      <c r="C9" s="21">
        <v>268.97351511610168</v>
      </c>
      <c r="D9" s="21">
        <v>285.31028968574446</v>
      </c>
      <c r="E9" s="21">
        <v>318.65589523639534</v>
      </c>
      <c r="F9" s="22">
        <v>350.83929471153482</v>
      </c>
      <c r="G9" s="23">
        <v>9.2999999999999999E-2</v>
      </c>
      <c r="H9" s="23">
        <v>0.21</v>
      </c>
      <c r="I9" s="21">
        <v>358.80106018404598</v>
      </c>
      <c r="J9" s="21">
        <v>364.1729479719919</v>
      </c>
      <c r="K9" s="21">
        <v>365.81900969682528</v>
      </c>
      <c r="L9" s="23">
        <v>1.4E-2</v>
      </c>
      <c r="M9" s="25">
        <v>0.19400000000000001</v>
      </c>
    </row>
    <row r="10" spans="2:13" x14ac:dyDescent="0.35">
      <c r="B10" s="20" t="s">
        <v>18</v>
      </c>
      <c r="C10" s="21">
        <v>394.45418129490122</v>
      </c>
      <c r="D10" s="21">
        <v>418.41133581835402</v>
      </c>
      <c r="E10" s="21">
        <v>474.5046096832466</v>
      </c>
      <c r="F10" s="22">
        <v>514.51172321476827</v>
      </c>
      <c r="G10" s="23">
        <v>9.2999999999999999E-2</v>
      </c>
      <c r="H10" s="23">
        <v>0.309</v>
      </c>
      <c r="I10" s="21">
        <v>526.18778611548089</v>
      </c>
      <c r="J10" s="21">
        <v>534.06574985658619</v>
      </c>
      <c r="K10" s="21">
        <v>536.47972704593803</v>
      </c>
      <c r="L10" s="23">
        <v>1.4E-2</v>
      </c>
      <c r="M10" s="25">
        <v>0.28399999999999997</v>
      </c>
    </row>
    <row r="11" spans="2:13" x14ac:dyDescent="0.35">
      <c r="B11" s="26" t="s">
        <v>31</v>
      </c>
      <c r="C11" s="27">
        <v>1236.2937030000003</v>
      </c>
      <c r="D11" s="27">
        <v>1321.989472</v>
      </c>
      <c r="E11" s="27">
        <v>1498.2468130000002</v>
      </c>
      <c r="F11" s="28">
        <v>1803.7054555486343</v>
      </c>
      <c r="G11" s="29">
        <v>0.13400000000000001</v>
      </c>
      <c r="H11" s="30">
        <v>1</v>
      </c>
      <c r="I11" s="27">
        <v>1876.7288141385548</v>
      </c>
      <c r="J11" s="27">
        <v>1857.4121288650208</v>
      </c>
      <c r="K11" s="27">
        <v>1895.9432316874907</v>
      </c>
      <c r="L11" s="31">
        <v>1.7000000000000001E-2</v>
      </c>
      <c r="M11" s="32">
        <v>1</v>
      </c>
    </row>
    <row r="12" spans="2:13" x14ac:dyDescent="0.35"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</row>
    <row r="13" spans="2:13" x14ac:dyDescent="0.35">
      <c r="B13" s="216" t="s">
        <v>32</v>
      </c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</row>
    <row r="14" spans="2:13" ht="48.5" x14ac:dyDescent="0.35">
      <c r="B14" s="35" t="s">
        <v>33</v>
      </c>
      <c r="C14" s="36"/>
      <c r="D14" s="37" t="s">
        <v>21</v>
      </c>
      <c r="E14" s="38"/>
      <c r="F14" s="39" t="s">
        <v>22</v>
      </c>
      <c r="G14" s="40" t="s">
        <v>23</v>
      </c>
      <c r="H14" s="40" t="s">
        <v>24</v>
      </c>
      <c r="I14" s="41" t="s">
        <v>25</v>
      </c>
      <c r="J14" s="42"/>
      <c r="K14" s="43"/>
      <c r="L14" s="40" t="s">
        <v>23</v>
      </c>
      <c r="M14" s="44" t="s">
        <v>24</v>
      </c>
    </row>
    <row r="15" spans="2:13" x14ac:dyDescent="0.35">
      <c r="B15" s="45" t="s">
        <v>26</v>
      </c>
      <c r="C15" s="46" t="s">
        <v>6</v>
      </c>
      <c r="D15" s="46" t="s">
        <v>7</v>
      </c>
      <c r="E15" s="46" t="s">
        <v>8</v>
      </c>
      <c r="F15" s="47" t="s">
        <v>9</v>
      </c>
      <c r="G15" s="220" t="s">
        <v>27</v>
      </c>
      <c r="H15" s="221"/>
      <c r="I15" s="46" t="s">
        <v>10</v>
      </c>
      <c r="J15" s="46" t="s">
        <v>11</v>
      </c>
      <c r="K15" s="46" t="s">
        <v>12</v>
      </c>
      <c r="L15" s="220" t="s">
        <v>28</v>
      </c>
      <c r="M15" s="222"/>
    </row>
    <row r="16" spans="2:13" x14ac:dyDescent="0.35">
      <c r="B16" s="48" t="s">
        <v>34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35</v>
      </c>
      <c r="C17" s="55">
        <v>365.06916299999995</v>
      </c>
      <c r="D17" s="55">
        <v>466.36418600000002</v>
      </c>
      <c r="E17" s="55">
        <v>747.03957700000001</v>
      </c>
      <c r="F17" s="56">
        <v>967.66386966602477</v>
      </c>
      <c r="G17" s="57">
        <v>0.38400000000000001</v>
      </c>
      <c r="H17" s="57">
        <v>0.373</v>
      </c>
      <c r="I17" s="55">
        <v>1403.6067438009954</v>
      </c>
      <c r="J17" s="55">
        <v>1120.1381372720407</v>
      </c>
      <c r="K17" s="55">
        <v>1124.7491616525097</v>
      </c>
      <c r="L17" s="57">
        <v>5.0999999999999997E-2</v>
      </c>
      <c r="M17" s="58">
        <v>0.52200000000000002</v>
      </c>
    </row>
    <row r="18" spans="2:13" ht="19" x14ac:dyDescent="0.35">
      <c r="B18" s="59" t="s">
        <v>36</v>
      </c>
      <c r="C18" s="60">
        <v>325.01778599999994</v>
      </c>
      <c r="D18" s="61">
        <v>388.227125</v>
      </c>
      <c r="E18" s="62">
        <v>639.07192700000007</v>
      </c>
      <c r="F18" s="62">
        <v>861.50242306563678</v>
      </c>
      <c r="G18" s="63">
        <v>0.38400000000000001</v>
      </c>
      <c r="H18" s="63">
        <v>0.32400000000000001</v>
      </c>
      <c r="I18" s="61">
        <v>1296.5078475059115</v>
      </c>
      <c r="J18" s="61">
        <v>1008.2197906436779</v>
      </c>
      <c r="K18" s="62">
        <v>1012.3249440973867</v>
      </c>
      <c r="L18" s="63">
        <v>5.5E-2</v>
      </c>
      <c r="M18" s="63">
        <v>0.47199999999999998</v>
      </c>
    </row>
    <row r="19" spans="2:13" x14ac:dyDescent="0.35">
      <c r="B19" s="59" t="s">
        <v>37</v>
      </c>
      <c r="C19" s="64">
        <v>40.051376999999995</v>
      </c>
      <c r="D19" s="65">
        <v>78.137061000000003</v>
      </c>
      <c r="E19" s="66">
        <v>107.96764999999999</v>
      </c>
      <c r="F19" s="66">
        <v>106.16144660038795</v>
      </c>
      <c r="G19" s="67">
        <v>0.38400000000000001</v>
      </c>
      <c r="H19" s="67">
        <v>4.9000000000000002E-2</v>
      </c>
      <c r="I19" s="65">
        <v>107.09889629508393</v>
      </c>
      <c r="J19" s="65">
        <v>111.91834662836271</v>
      </c>
      <c r="K19" s="66">
        <v>112.42421755512292</v>
      </c>
      <c r="L19" s="67">
        <v>1.9E-2</v>
      </c>
      <c r="M19" s="67">
        <v>0.05</v>
      </c>
    </row>
    <row r="20" spans="2:13" x14ac:dyDescent="0.35">
      <c r="B20" s="68" t="s">
        <v>38</v>
      </c>
      <c r="C20" s="55">
        <v>1029.146</v>
      </c>
      <c r="D20" s="55">
        <v>1061.8350899999998</v>
      </c>
      <c r="E20" s="55">
        <v>1044.7521959999999</v>
      </c>
      <c r="F20" s="69">
        <v>940.16086956521735</v>
      </c>
      <c r="G20" s="70">
        <v>-0.03</v>
      </c>
      <c r="H20" s="70">
        <v>0.627</v>
      </c>
      <c r="I20" s="55">
        <v>1075.585</v>
      </c>
      <c r="J20" s="55">
        <v>1087.4958851198371</v>
      </c>
      <c r="K20" s="55">
        <v>1092.4113665205787</v>
      </c>
      <c r="L20" s="70">
        <v>5.0999999999999997E-2</v>
      </c>
      <c r="M20" s="71">
        <v>0.47799999999999998</v>
      </c>
    </row>
    <row r="21" spans="2:13" x14ac:dyDescent="0.35">
      <c r="B21" s="72" t="s">
        <v>39</v>
      </c>
      <c r="C21" s="73">
        <v>1394.2151629999998</v>
      </c>
      <c r="D21" s="73">
        <v>1528.1992759999998</v>
      </c>
      <c r="E21" s="74">
        <v>1791.7917729999999</v>
      </c>
      <c r="F21" s="74">
        <v>1907.8247392312421</v>
      </c>
      <c r="G21" s="75">
        <v>0.11</v>
      </c>
      <c r="H21" s="75">
        <v>1</v>
      </c>
      <c r="I21" s="73">
        <v>2479.1917438009955</v>
      </c>
      <c r="J21" s="73">
        <v>2207.6340223918778</v>
      </c>
      <c r="K21" s="74">
        <v>2217.1605281730881</v>
      </c>
      <c r="L21" s="75">
        <v>5.0999999999999997E-2</v>
      </c>
      <c r="M21" s="76">
        <v>1</v>
      </c>
    </row>
    <row r="22" spans="2:13" x14ac:dyDescent="0.35">
      <c r="B22" s="48" t="s">
        <v>40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41</v>
      </c>
      <c r="C23" s="55">
        <v>1236.2937029999998</v>
      </c>
      <c r="D23" s="55">
        <v>1321.9894720000002</v>
      </c>
      <c r="E23" s="55">
        <v>1498.2468130000002</v>
      </c>
      <c r="F23" s="56">
        <v>1803.7054555486343</v>
      </c>
      <c r="G23" s="81">
        <v>0.13400000000000001</v>
      </c>
      <c r="H23" s="81">
        <v>1</v>
      </c>
      <c r="I23" s="55">
        <v>1876.7288141385545</v>
      </c>
      <c r="J23" s="55">
        <v>1857.4121288650208</v>
      </c>
      <c r="K23" s="55">
        <v>1895.9432316874911</v>
      </c>
      <c r="L23" s="81">
        <v>1.7000000000000001E-2</v>
      </c>
      <c r="M23" s="82">
        <v>1</v>
      </c>
    </row>
    <row r="24" spans="2:13" x14ac:dyDescent="0.35">
      <c r="B24" s="59" t="s">
        <v>42</v>
      </c>
      <c r="C24" s="60">
        <v>761.88239399999986</v>
      </c>
      <c r="D24" s="61">
        <v>787.73339800000008</v>
      </c>
      <c r="E24" s="62">
        <v>812.75375200000019</v>
      </c>
      <c r="F24" s="62">
        <v>894.09748688374225</v>
      </c>
      <c r="G24" s="63">
        <v>5.5E-2</v>
      </c>
      <c r="H24" s="63">
        <v>0.56299999999999994</v>
      </c>
      <c r="I24" s="61">
        <v>858.50048688374272</v>
      </c>
      <c r="J24" s="61">
        <v>864.09748688374259</v>
      </c>
      <c r="K24" s="62">
        <v>898.13880752445698</v>
      </c>
      <c r="L24" s="63">
        <v>2E-3</v>
      </c>
      <c r="M24" s="63">
        <v>0.47299999999999998</v>
      </c>
    </row>
    <row r="25" spans="2:13" x14ac:dyDescent="0.35">
      <c r="B25" s="59" t="s">
        <v>43</v>
      </c>
      <c r="C25" s="83">
        <v>393.33993100000015</v>
      </c>
      <c r="D25" s="84">
        <v>466.68695100000008</v>
      </c>
      <c r="E25" s="85">
        <v>607.72982100000002</v>
      </c>
      <c r="F25" s="85">
        <v>838.8349696696348</v>
      </c>
      <c r="G25" s="86">
        <v>0.28699999999999998</v>
      </c>
      <c r="H25" s="86">
        <v>0.38500000000000001</v>
      </c>
      <c r="I25" s="84">
        <v>944.27054330476813</v>
      </c>
      <c r="J25" s="84">
        <v>916.02875775348275</v>
      </c>
      <c r="K25" s="85">
        <v>920.16920773852871</v>
      </c>
      <c r="L25" s="86">
        <v>3.1E-2</v>
      </c>
      <c r="M25" s="86">
        <v>0.48699999999999999</v>
      </c>
    </row>
    <row r="26" spans="2:13" x14ac:dyDescent="0.35">
      <c r="B26" s="59" t="s">
        <v>44</v>
      </c>
      <c r="C26" s="64">
        <v>81.071377999999982</v>
      </c>
      <c r="D26" s="65">
        <v>67.569123000000005</v>
      </c>
      <c r="E26" s="66">
        <v>77.763239999999996</v>
      </c>
      <c r="F26" s="66">
        <v>70.772998995257126</v>
      </c>
      <c r="G26" s="67">
        <v>-4.3999999999999997E-2</v>
      </c>
      <c r="H26" s="67">
        <v>5.1999999999999998E-2</v>
      </c>
      <c r="I26" s="65">
        <v>73.957783950043705</v>
      </c>
      <c r="J26" s="65">
        <v>77.285884227795648</v>
      </c>
      <c r="K26" s="66">
        <v>77.635216424505316</v>
      </c>
      <c r="L26" s="67">
        <v>3.1E-2</v>
      </c>
      <c r="M26" s="67">
        <v>0.04</v>
      </c>
    </row>
    <row r="27" spans="2:13" x14ac:dyDescent="0.35">
      <c r="B27" s="72" t="s">
        <v>45</v>
      </c>
      <c r="C27" s="87">
        <v>1236.2937029999998</v>
      </c>
      <c r="D27" s="87">
        <v>1321.9894720000002</v>
      </c>
      <c r="E27" s="88">
        <v>1498.2468130000002</v>
      </c>
      <c r="F27" s="88">
        <v>1803.7054555486343</v>
      </c>
      <c r="G27" s="75">
        <v>0.13400000000000001</v>
      </c>
      <c r="H27" s="75">
        <v>1</v>
      </c>
      <c r="I27" s="87">
        <v>1876.7288141385545</v>
      </c>
      <c r="J27" s="87">
        <v>1857.4121288650208</v>
      </c>
      <c r="K27" s="88">
        <v>1895.9432316874911</v>
      </c>
      <c r="L27" s="75">
        <v>1.7000000000000001E-2</v>
      </c>
      <c r="M27" s="76">
        <v>1</v>
      </c>
    </row>
    <row r="28" spans="2:13" x14ac:dyDescent="0.35">
      <c r="B28" s="89" t="s">
        <v>46</v>
      </c>
      <c r="C28" s="90">
        <v>157.9</v>
      </c>
      <c r="D28" s="90">
        <v>206.2</v>
      </c>
      <c r="E28" s="91">
        <v>293.5</v>
      </c>
      <c r="F28" s="91">
        <v>104.1</v>
      </c>
      <c r="G28" s="92">
        <v>-0.13</v>
      </c>
      <c r="H28" s="92"/>
      <c r="I28" s="90">
        <v>602.5</v>
      </c>
      <c r="J28" s="90">
        <v>350.2</v>
      </c>
      <c r="K28" s="91">
        <v>321.2</v>
      </c>
      <c r="L28" s="92">
        <v>0.45600000000000002</v>
      </c>
      <c r="M28" s="93"/>
    </row>
    <row r="29" spans="2:13" x14ac:dyDescent="0.35">
      <c r="B29" s="48"/>
      <c r="C29" s="94"/>
      <c r="D29" s="94"/>
      <c r="E29" s="94"/>
      <c r="F29" s="94"/>
      <c r="G29" s="95"/>
      <c r="H29" s="95"/>
      <c r="I29" s="94"/>
      <c r="J29" s="94"/>
      <c r="K29" s="94"/>
      <c r="L29" s="95"/>
      <c r="M29" s="96"/>
    </row>
    <row r="30" spans="2:13" x14ac:dyDescent="0.35">
      <c r="B30" s="97" t="s">
        <v>47</v>
      </c>
      <c r="C30" s="98"/>
      <c r="D30" s="98"/>
      <c r="E30" s="98"/>
      <c r="F30" s="98"/>
      <c r="G30" s="99"/>
      <c r="H30" s="99"/>
      <c r="I30" s="98"/>
      <c r="J30" s="98"/>
      <c r="K30" s="98"/>
      <c r="L30" s="99"/>
      <c r="M30" s="99"/>
    </row>
    <row r="31" spans="2:13" x14ac:dyDescent="0.35">
      <c r="B31" s="100" t="s">
        <v>48</v>
      </c>
      <c r="C31" s="101">
        <v>345.09349796004017</v>
      </c>
      <c r="D31" s="101">
        <v>468.80130699999995</v>
      </c>
      <c r="E31" s="101">
        <v>486.31888399999957</v>
      </c>
      <c r="F31" s="102">
        <v>-149.6890410710098</v>
      </c>
      <c r="G31" s="103">
        <v>-1.7569999999999999</v>
      </c>
      <c r="H31" s="103">
        <v>1</v>
      </c>
      <c r="I31" s="101">
        <v>-37.647410591351445</v>
      </c>
      <c r="J31" s="101">
        <v>-42.429079141159491</v>
      </c>
      <c r="K31" s="104">
        <v>-42.620858578877687</v>
      </c>
      <c r="L31" s="103">
        <v>-0.34200000000000003</v>
      </c>
      <c r="M31" s="105">
        <v>1</v>
      </c>
    </row>
    <row r="32" spans="2:13" x14ac:dyDescent="0.35">
      <c r="B32" s="106" t="s">
        <v>49</v>
      </c>
      <c r="C32" s="94"/>
      <c r="D32" s="94"/>
      <c r="E32" s="94"/>
      <c r="F32" s="107"/>
      <c r="G32" s="57"/>
      <c r="H32" s="57"/>
      <c r="I32" s="94"/>
      <c r="J32" s="94"/>
      <c r="K32" s="94"/>
      <c r="L32" s="57"/>
      <c r="M32" s="58"/>
    </row>
    <row r="33" spans="2:13" x14ac:dyDescent="0.35">
      <c r="B33" s="106" t="s">
        <v>50</v>
      </c>
      <c r="C33" s="55">
        <v>356.20159100000001</v>
      </c>
      <c r="D33" s="55">
        <v>491.433424</v>
      </c>
      <c r="E33" s="55">
        <v>644.40083800000014</v>
      </c>
      <c r="F33" s="56">
        <v>657.30169832077172</v>
      </c>
      <c r="G33" s="57">
        <v>0.22700000000000001</v>
      </c>
      <c r="H33" s="57">
        <v>0.33700000000000002</v>
      </c>
      <c r="I33" s="55">
        <v>673.47140091301958</v>
      </c>
      <c r="J33" s="55">
        <v>695.72895027979348</v>
      </c>
      <c r="K33" s="55">
        <v>698.87364513505815</v>
      </c>
      <c r="L33" s="57">
        <v>2.1000000000000001E-2</v>
      </c>
      <c r="M33" s="58">
        <v>0.39400000000000002</v>
      </c>
    </row>
    <row r="34" spans="2:13" ht="19" x14ac:dyDescent="0.35">
      <c r="B34" s="108" t="s">
        <v>51</v>
      </c>
      <c r="C34" s="60">
        <v>325.19839100000002</v>
      </c>
      <c r="D34" s="61">
        <v>429.51115299999998</v>
      </c>
      <c r="E34" s="61">
        <v>552.84227300000009</v>
      </c>
      <c r="F34" s="109">
        <v>627.13091442821724</v>
      </c>
      <c r="G34" s="63">
        <v>0.245</v>
      </c>
      <c r="H34" s="63">
        <v>0.30399999999999999</v>
      </c>
      <c r="I34" s="61">
        <v>655.35180557748697</v>
      </c>
      <c r="J34" s="61">
        <v>684.84263682847393</v>
      </c>
      <c r="K34" s="62">
        <v>687.93812554693864</v>
      </c>
      <c r="L34" s="63">
        <v>3.1E-2</v>
      </c>
      <c r="M34" s="63">
        <v>0.38400000000000001</v>
      </c>
    </row>
    <row r="35" spans="2:13" x14ac:dyDescent="0.35">
      <c r="B35" s="108" t="s">
        <v>52</v>
      </c>
      <c r="C35" s="64">
        <v>31.003199999999996</v>
      </c>
      <c r="D35" s="65">
        <v>61.922271000000002</v>
      </c>
      <c r="E35" s="65">
        <v>91.558565000000002</v>
      </c>
      <c r="F35" s="110">
        <v>30.170783892554429</v>
      </c>
      <c r="G35" s="67">
        <v>-8.9999999999999993E-3</v>
      </c>
      <c r="H35" s="67">
        <v>3.3000000000000002E-2</v>
      </c>
      <c r="I35" s="65">
        <v>18.119595335532654</v>
      </c>
      <c r="J35" s="65">
        <v>10.886313451319591</v>
      </c>
      <c r="K35" s="66">
        <v>10.935519588119556</v>
      </c>
      <c r="L35" s="67">
        <v>-0.28699999999999998</v>
      </c>
      <c r="M35" s="67">
        <v>0.01</v>
      </c>
    </row>
    <row r="36" spans="2:13" x14ac:dyDescent="0.35">
      <c r="B36" s="106" t="s">
        <v>38</v>
      </c>
      <c r="C36" s="55">
        <v>1140.6482890000002</v>
      </c>
      <c r="D36" s="55">
        <v>1060.278</v>
      </c>
      <c r="E36" s="55">
        <v>1036.1356519999999</v>
      </c>
      <c r="F36" s="56">
        <v>940.16086956521735</v>
      </c>
      <c r="G36" s="57">
        <v>-6.2E-2</v>
      </c>
      <c r="H36" s="57">
        <v>0.66300000000000003</v>
      </c>
      <c r="I36" s="55">
        <v>1074.420232945924</v>
      </c>
      <c r="J36" s="55">
        <v>1087.4958851198371</v>
      </c>
      <c r="K36" s="55">
        <v>1092.4113665205787</v>
      </c>
      <c r="L36" s="57">
        <v>5.0999999999999997E-2</v>
      </c>
      <c r="M36" s="58">
        <v>0.60599999999999998</v>
      </c>
    </row>
    <row r="37" spans="2:13" x14ac:dyDescent="0.35">
      <c r="B37" s="111" t="s">
        <v>53</v>
      </c>
      <c r="C37" s="87">
        <v>1496.8498800000002</v>
      </c>
      <c r="D37" s="87">
        <v>1551.7114240000001</v>
      </c>
      <c r="E37" s="87">
        <v>1680.53649</v>
      </c>
      <c r="F37" s="112">
        <v>1597.4625678859891</v>
      </c>
      <c r="G37" s="113">
        <v>2.1999999999999999E-2</v>
      </c>
      <c r="H37" s="113">
        <v>1</v>
      </c>
      <c r="I37" s="87">
        <v>1747.8916338589436</v>
      </c>
      <c r="J37" s="87">
        <v>1783.2248353996306</v>
      </c>
      <c r="K37" s="88">
        <v>1791.2850116556369</v>
      </c>
      <c r="L37" s="113">
        <v>3.9E-2</v>
      </c>
      <c r="M37" s="114">
        <v>1</v>
      </c>
    </row>
    <row r="38" spans="2:13" x14ac:dyDescent="0.35">
      <c r="B38" s="115" t="s">
        <v>54</v>
      </c>
      <c r="C38" s="77"/>
      <c r="D38" s="77"/>
      <c r="E38" s="77"/>
      <c r="F38" s="78"/>
      <c r="G38" s="103"/>
      <c r="H38" s="103"/>
      <c r="I38" s="77"/>
      <c r="J38" s="77"/>
      <c r="K38" s="77"/>
      <c r="L38" s="103"/>
      <c r="M38" s="105"/>
    </row>
    <row r="39" spans="2:13" x14ac:dyDescent="0.35">
      <c r="B39" s="106" t="s">
        <v>55</v>
      </c>
      <c r="C39" s="55">
        <v>1151.75638203996</v>
      </c>
      <c r="D39" s="55">
        <v>1082.9101170000001</v>
      </c>
      <c r="E39" s="55">
        <v>1194.2176060000004</v>
      </c>
      <c r="F39" s="56">
        <v>1747.1516089569989</v>
      </c>
      <c r="G39" s="57">
        <v>0.14899999999999999</v>
      </c>
      <c r="H39" s="57">
        <v>1</v>
      </c>
      <c r="I39" s="55">
        <v>1785.539044450295</v>
      </c>
      <c r="J39" s="55">
        <v>1825.6539145407901</v>
      </c>
      <c r="K39" s="55">
        <v>1833.9058702345146</v>
      </c>
      <c r="L39" s="57">
        <v>1.6E-2</v>
      </c>
      <c r="M39" s="58">
        <v>1</v>
      </c>
    </row>
    <row r="40" spans="2:13" x14ac:dyDescent="0.35">
      <c r="B40" s="108" t="s">
        <v>42</v>
      </c>
      <c r="C40" s="60">
        <v>761.32812200000001</v>
      </c>
      <c r="D40" s="61">
        <v>784.21101499999997</v>
      </c>
      <c r="E40" s="61">
        <v>805.41078200000004</v>
      </c>
      <c r="F40" s="109">
        <v>894.09748688374202</v>
      </c>
      <c r="G40" s="63">
        <v>5.5E-2</v>
      </c>
      <c r="H40" s="63">
        <v>0.64300000000000002</v>
      </c>
      <c r="I40" s="61">
        <v>894.09748688374202</v>
      </c>
      <c r="J40" s="61">
        <v>894.09748688374202</v>
      </c>
      <c r="K40" s="62">
        <v>898.13880752445664</v>
      </c>
      <c r="L40" s="63">
        <v>2E-3</v>
      </c>
      <c r="M40" s="63">
        <v>0.498</v>
      </c>
    </row>
    <row r="41" spans="2:13" x14ac:dyDescent="0.35">
      <c r="B41" s="108" t="s">
        <v>43</v>
      </c>
      <c r="C41" s="83">
        <v>390.18041603995999</v>
      </c>
      <c r="D41" s="84">
        <v>298.68927500000001</v>
      </c>
      <c r="E41" s="84">
        <v>388.77082200000018</v>
      </c>
      <c r="F41" s="107">
        <v>853.05412207325685</v>
      </c>
      <c r="G41" s="86">
        <v>0.29799999999999999</v>
      </c>
      <c r="H41" s="86">
        <v>0.35699999999999998</v>
      </c>
      <c r="I41" s="84">
        <v>891.44155756655312</v>
      </c>
      <c r="J41" s="84">
        <v>931.55642765704795</v>
      </c>
      <c r="K41" s="85">
        <v>935.76706271005798</v>
      </c>
      <c r="L41" s="86">
        <v>3.1E-2</v>
      </c>
      <c r="M41" s="86">
        <v>0.502</v>
      </c>
    </row>
    <row r="42" spans="2:13" x14ac:dyDescent="0.35">
      <c r="B42" s="108" t="s">
        <v>56</v>
      </c>
      <c r="C42" s="64">
        <v>0.24784399999999998</v>
      </c>
      <c r="D42" s="65">
        <v>9.8270000000000007E-3</v>
      </c>
      <c r="E42" s="65">
        <v>3.6001999999999999E-2</v>
      </c>
      <c r="F42" s="110">
        <v>0</v>
      </c>
      <c r="G42" s="67">
        <v>-1</v>
      </c>
      <c r="H42" s="67">
        <v>0</v>
      </c>
      <c r="I42" s="65">
        <v>0</v>
      </c>
      <c r="J42" s="65">
        <v>0</v>
      </c>
      <c r="K42" s="66">
        <v>0</v>
      </c>
      <c r="L42" s="67">
        <v>0</v>
      </c>
      <c r="M42" s="67">
        <v>0</v>
      </c>
    </row>
    <row r="43" spans="2:13" x14ac:dyDescent="0.35">
      <c r="B43" s="111" t="s">
        <v>57</v>
      </c>
      <c r="C43" s="87">
        <v>1151.75638203996</v>
      </c>
      <c r="D43" s="87">
        <v>1082.9101170000001</v>
      </c>
      <c r="E43" s="87">
        <v>1194.2176060000004</v>
      </c>
      <c r="F43" s="112">
        <v>1747.1516089569989</v>
      </c>
      <c r="G43" s="113">
        <v>0.14899999999999999</v>
      </c>
      <c r="H43" s="113">
        <v>1</v>
      </c>
      <c r="I43" s="87">
        <v>1785.539044450295</v>
      </c>
      <c r="J43" s="87">
        <v>1825.6539145407901</v>
      </c>
      <c r="K43" s="88">
        <v>1833.9058702345146</v>
      </c>
      <c r="L43" s="113">
        <v>1.6E-2</v>
      </c>
      <c r="M43" s="114">
        <v>1</v>
      </c>
    </row>
    <row r="44" spans="2:13" ht="19" x14ac:dyDescent="0.35">
      <c r="B44" s="106" t="s">
        <v>58</v>
      </c>
      <c r="C44" s="55">
        <v>-50.287999999999997</v>
      </c>
      <c r="D44" s="55">
        <v>-60.759</v>
      </c>
      <c r="E44" s="55">
        <v>-136.12700000000001</v>
      </c>
      <c r="F44" s="56">
        <v>-282.0231108762336</v>
      </c>
      <c r="G44" s="57">
        <v>0.77700000000000002</v>
      </c>
      <c r="H44" s="57">
        <v>1</v>
      </c>
      <c r="I44" s="55">
        <v>-278.96581555461938</v>
      </c>
      <c r="J44" s="55">
        <v>-283.53121555461939</v>
      </c>
      <c r="K44" s="116">
        <v>-284.81277664892633</v>
      </c>
      <c r="L44" s="57">
        <v>3.0000000000000001E-3</v>
      </c>
      <c r="M44" s="58">
        <v>1</v>
      </c>
    </row>
    <row r="45" spans="2:13" ht="19" x14ac:dyDescent="0.35">
      <c r="B45" s="108" t="s">
        <v>59</v>
      </c>
      <c r="C45" s="60">
        <v>-46.503999999999998</v>
      </c>
      <c r="D45" s="61">
        <v>-57.26</v>
      </c>
      <c r="E45" s="61">
        <v>-140.44200000000001</v>
      </c>
      <c r="F45" s="109">
        <v>-260.90138001911993</v>
      </c>
      <c r="G45" s="63">
        <v>0.77700000000000002</v>
      </c>
      <c r="H45" s="63">
        <v>0.95599999999999996</v>
      </c>
      <c r="I45" s="61">
        <v>-258.07305660244361</v>
      </c>
      <c r="J45" s="61">
        <v>-262.2965372832947</v>
      </c>
      <c r="K45" s="61">
        <v>-263.48211763181524</v>
      </c>
      <c r="L45" s="63">
        <v>3.0000000000000001E-3</v>
      </c>
      <c r="M45" s="63">
        <v>0.92500000000000004</v>
      </c>
    </row>
    <row r="46" spans="2:13" ht="19" x14ac:dyDescent="0.35">
      <c r="B46" s="108" t="s">
        <v>60</v>
      </c>
      <c r="C46" s="83">
        <v>-3.7839999999999998</v>
      </c>
      <c r="D46" s="84">
        <v>-3.4990000000000001</v>
      </c>
      <c r="E46" s="84">
        <v>-1.81</v>
      </c>
      <c r="F46" s="107">
        <v>-21.121730857113668</v>
      </c>
      <c r="G46" s="86">
        <v>0.77400000000000002</v>
      </c>
      <c r="H46" s="86">
        <v>5.5E-2</v>
      </c>
      <c r="I46" s="84">
        <v>-20.892758952175754</v>
      </c>
      <c r="J46" s="84">
        <v>-21.23467827132469</v>
      </c>
      <c r="K46" s="84">
        <v>-21.330659017111081</v>
      </c>
      <c r="L46" s="86">
        <v>3.0000000000000001E-3</v>
      </c>
      <c r="M46" s="86">
        <v>7.4999999999999997E-2</v>
      </c>
    </row>
    <row r="47" spans="2:13" ht="19" x14ac:dyDescent="0.35">
      <c r="B47" s="108" t="s">
        <v>61</v>
      </c>
      <c r="C47" s="64">
        <v>0</v>
      </c>
      <c r="D47" s="65">
        <v>0</v>
      </c>
      <c r="E47" s="65">
        <v>6.125</v>
      </c>
      <c r="F47" s="110">
        <v>0</v>
      </c>
      <c r="G47" s="67">
        <v>0</v>
      </c>
      <c r="H47" s="67">
        <v>-1.0999999999999999E-2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17" t="s">
        <v>62</v>
      </c>
      <c r="C48" s="118">
        <v>294.80549796004016</v>
      </c>
      <c r="D48" s="118">
        <v>408.04230699999994</v>
      </c>
      <c r="E48" s="118">
        <v>350.19188399999956</v>
      </c>
      <c r="F48" s="119">
        <v>-431.7121519472434</v>
      </c>
      <c r="G48" s="120">
        <v>-2.1360000000000001</v>
      </c>
      <c r="H48" s="120">
        <v>0.13500000000000001</v>
      </c>
      <c r="I48" s="118">
        <v>-316.61322614597083</v>
      </c>
      <c r="J48" s="118">
        <v>-325.96029469577888</v>
      </c>
      <c r="K48" s="121">
        <v>-327.43363522780402</v>
      </c>
      <c r="L48" s="120">
        <v>-8.7999999999999995E-2</v>
      </c>
      <c r="M48" s="122">
        <v>1</v>
      </c>
    </row>
    <row r="49" spans="2:13" x14ac:dyDescent="0.35">
      <c r="B49" s="48"/>
      <c r="C49" s="94"/>
      <c r="D49" s="94"/>
      <c r="E49" s="94"/>
      <c r="F49" s="94"/>
      <c r="G49" s="123"/>
      <c r="H49" s="123"/>
      <c r="I49" s="94"/>
      <c r="J49" s="94"/>
      <c r="K49" s="94"/>
      <c r="L49" s="123"/>
      <c r="M49" s="123"/>
    </row>
    <row r="50" spans="2:13" x14ac:dyDescent="0.35">
      <c r="B50" s="48" t="s">
        <v>63</v>
      </c>
      <c r="C50" s="94"/>
      <c r="D50" s="94"/>
      <c r="E50" s="94"/>
      <c r="F50" s="94"/>
      <c r="G50" s="124"/>
      <c r="H50" s="124"/>
      <c r="I50" s="94"/>
      <c r="J50" s="94"/>
      <c r="K50" s="94"/>
      <c r="L50" s="124"/>
      <c r="M50" s="124"/>
    </row>
    <row r="51" spans="2:13" x14ac:dyDescent="0.35">
      <c r="B51" s="125" t="s">
        <v>64</v>
      </c>
      <c r="C51" s="77">
        <v>1972.1877979999997</v>
      </c>
      <c r="D51" s="77">
        <v>1964.9668359999996</v>
      </c>
      <c r="E51" s="77">
        <v>2029.1558169999998</v>
      </c>
      <c r="F51" s="78">
        <v>2202.3686644515001</v>
      </c>
      <c r="G51" s="126">
        <v>3.6999999999999998E-2</v>
      </c>
      <c r="H51" s="126">
        <v>0.61599999999999999</v>
      </c>
      <c r="I51" s="77">
        <v>2604.9956693518175</v>
      </c>
      <c r="J51" s="77">
        <v>2897.3795744726494</v>
      </c>
      <c r="K51" s="77">
        <v>2910.4757301492659</v>
      </c>
      <c r="L51" s="126">
        <v>9.7000000000000003E-2</v>
      </c>
      <c r="M51" s="127">
        <v>0.77800000000000002</v>
      </c>
    </row>
    <row r="52" spans="2:13" x14ac:dyDescent="0.35">
      <c r="B52" s="128" t="s">
        <v>65</v>
      </c>
      <c r="C52" s="94"/>
      <c r="D52" s="94"/>
      <c r="E52" s="94"/>
      <c r="F52" s="107"/>
      <c r="G52" s="86"/>
      <c r="H52" s="86"/>
      <c r="I52" s="94"/>
      <c r="J52" s="94"/>
      <c r="K52" s="94"/>
      <c r="L52" s="86"/>
      <c r="M52" s="129"/>
    </row>
    <row r="53" spans="2:13" x14ac:dyDescent="0.35">
      <c r="B53" s="128" t="s">
        <v>66</v>
      </c>
      <c r="C53" s="130">
        <v>-46.503999999999998</v>
      </c>
      <c r="D53" s="131">
        <v>-57.26</v>
      </c>
      <c r="E53" s="131">
        <v>-140.44200000000001</v>
      </c>
      <c r="F53" s="132">
        <v>-260.90138001911993</v>
      </c>
      <c r="G53" s="133">
        <v>0.77700000000000002</v>
      </c>
      <c r="H53" s="133">
        <v>1</v>
      </c>
      <c r="I53" s="131">
        <v>-258.07305660244361</v>
      </c>
      <c r="J53" s="131">
        <v>-262.2965372832947</v>
      </c>
      <c r="K53" s="131">
        <v>-263.48211763181524</v>
      </c>
      <c r="L53" s="133">
        <v>3.0000000000000001E-3</v>
      </c>
      <c r="M53" s="133">
        <v>1</v>
      </c>
    </row>
    <row r="54" spans="2:13" x14ac:dyDescent="0.35">
      <c r="B54" s="59" t="s">
        <v>67</v>
      </c>
      <c r="C54" s="94">
        <v>6.455775</v>
      </c>
      <c r="D54" s="94">
        <v>6.717473</v>
      </c>
      <c r="E54" s="94">
        <v>0.67585499999999998</v>
      </c>
      <c r="F54" s="107">
        <v>0</v>
      </c>
      <c r="G54" s="86">
        <v>-1</v>
      </c>
      <c r="H54" s="86">
        <v>1E-3</v>
      </c>
      <c r="I54" s="94">
        <v>0</v>
      </c>
      <c r="J54" s="94">
        <v>0</v>
      </c>
      <c r="K54" s="94">
        <v>0</v>
      </c>
      <c r="L54" s="86">
        <v>0</v>
      </c>
      <c r="M54" s="129">
        <v>0</v>
      </c>
    </row>
    <row r="55" spans="2:13" x14ac:dyDescent="0.35">
      <c r="B55" s="59" t="s">
        <v>68</v>
      </c>
      <c r="C55" s="94">
        <v>18.720302</v>
      </c>
      <c r="D55" s="94">
        <v>10.278</v>
      </c>
      <c r="E55" s="94">
        <v>20.200185000000001</v>
      </c>
      <c r="F55" s="107">
        <v>19.738923856</v>
      </c>
      <c r="G55" s="86">
        <v>1.7999999999999999E-2</v>
      </c>
      <c r="H55" s="86">
        <v>5.0000000000000001E-3</v>
      </c>
      <c r="I55" s="94">
        <v>17.7650314704</v>
      </c>
      <c r="J55" s="94">
        <v>15.988528323360002</v>
      </c>
      <c r="K55" s="94">
        <v>16.06079647138159</v>
      </c>
      <c r="L55" s="86">
        <v>-6.6000000000000003E-2</v>
      </c>
      <c r="M55" s="129">
        <v>5.0000000000000001E-3</v>
      </c>
    </row>
    <row r="56" spans="2:13" x14ac:dyDescent="0.35">
      <c r="B56" s="59" t="s">
        <v>69</v>
      </c>
      <c r="C56" s="94">
        <v>125.27763100000001</v>
      </c>
      <c r="D56" s="94">
        <v>91.717583000000005</v>
      </c>
      <c r="E56" s="94">
        <v>201.22679700000003</v>
      </c>
      <c r="F56" s="107">
        <v>102.68143875</v>
      </c>
      <c r="G56" s="86">
        <v>-6.4000000000000001E-2</v>
      </c>
      <c r="H56" s="86">
        <v>3.9E-2</v>
      </c>
      <c r="I56" s="94">
        <v>122.99515636125</v>
      </c>
      <c r="J56" s="94">
        <v>89.704558520774995</v>
      </c>
      <c r="K56" s="94">
        <v>90.110023125288905</v>
      </c>
      <c r="L56" s="86">
        <v>-4.2999999999999997E-2</v>
      </c>
      <c r="M56" s="129">
        <v>0.03</v>
      </c>
    </row>
    <row r="57" spans="2:13" x14ac:dyDescent="0.35">
      <c r="B57" s="59" t="s">
        <v>70</v>
      </c>
      <c r="C57" s="94">
        <v>796.96900000000005</v>
      </c>
      <c r="D57" s="94">
        <v>1205.0115719999999</v>
      </c>
      <c r="E57" s="94">
        <v>1550.036245</v>
      </c>
      <c r="F57" s="107">
        <v>1035.469726045895</v>
      </c>
      <c r="G57" s="86">
        <v>9.0999999999999998E-2</v>
      </c>
      <c r="H57" s="86">
        <v>0.33900000000000002</v>
      </c>
      <c r="I57" s="94">
        <v>718.85649989992351</v>
      </c>
      <c r="J57" s="94">
        <v>392.896205204144</v>
      </c>
      <c r="K57" s="94">
        <v>394.67209605166676</v>
      </c>
      <c r="L57" s="86">
        <v>-0.27500000000000002</v>
      </c>
      <c r="M57" s="129">
        <v>0.187</v>
      </c>
    </row>
    <row r="58" spans="2:13" x14ac:dyDescent="0.35">
      <c r="B58" s="72" t="s">
        <v>71</v>
      </c>
      <c r="C58" s="87">
        <v>2919.6105059999995</v>
      </c>
      <c r="D58" s="87">
        <v>3278.6914639999995</v>
      </c>
      <c r="E58" s="87">
        <v>3801.2948990000004</v>
      </c>
      <c r="F58" s="112">
        <v>3360.2587531033951</v>
      </c>
      <c r="G58" s="113">
        <v>4.8000000000000001E-2</v>
      </c>
      <c r="H58" s="113">
        <v>1</v>
      </c>
      <c r="I58" s="87">
        <v>3464.6123570833911</v>
      </c>
      <c r="J58" s="87">
        <v>3395.9688665209283</v>
      </c>
      <c r="K58" s="87">
        <v>3411.3186457976035</v>
      </c>
      <c r="L58" s="113">
        <v>5.0000000000000001E-3</v>
      </c>
      <c r="M58" s="114">
        <v>1</v>
      </c>
    </row>
    <row r="59" spans="2:13" x14ac:dyDescent="0.35">
      <c r="B59" s="59" t="s">
        <v>72</v>
      </c>
      <c r="C59" s="94">
        <v>1086.5851299999999</v>
      </c>
      <c r="D59" s="94">
        <v>1301.9086580000001</v>
      </c>
      <c r="E59" s="94">
        <v>1626.230767</v>
      </c>
      <c r="F59" s="107">
        <v>1549.4032013526078</v>
      </c>
      <c r="G59" s="86">
        <v>0.126</v>
      </c>
      <c r="H59" s="86">
        <v>0.41399999999999998</v>
      </c>
      <c r="I59" s="94">
        <v>1694.4473639609728</v>
      </c>
      <c r="J59" s="94">
        <v>1770.9672574878298</v>
      </c>
      <c r="K59" s="94">
        <v>1778.9720294916749</v>
      </c>
      <c r="L59" s="86">
        <v>4.7E-2</v>
      </c>
      <c r="M59" s="129">
        <v>0.498</v>
      </c>
    </row>
    <row r="60" spans="2:13" x14ac:dyDescent="0.35">
      <c r="B60" s="134" t="s">
        <v>73</v>
      </c>
      <c r="C60" s="94">
        <v>966.56815599999993</v>
      </c>
      <c r="D60" s="94">
        <v>966.01142799999991</v>
      </c>
      <c r="E60" s="94">
        <v>966.24602700000003</v>
      </c>
      <c r="F60" s="107">
        <v>1015.271348</v>
      </c>
      <c r="G60" s="86">
        <v>1.7000000000000001E-2</v>
      </c>
      <c r="H60" s="86">
        <v>0.29499999999999998</v>
      </c>
      <c r="I60" s="94">
        <v>939.86034800000004</v>
      </c>
      <c r="J60" s="94">
        <v>860.63934800000004</v>
      </c>
      <c r="K60" s="94">
        <v>864.52943785296009</v>
      </c>
      <c r="L60" s="86">
        <v>-5.1999999999999998E-2</v>
      </c>
      <c r="M60" s="129">
        <v>0.27</v>
      </c>
    </row>
    <row r="61" spans="2:13" x14ac:dyDescent="0.35">
      <c r="B61" s="134" t="s">
        <v>74</v>
      </c>
      <c r="C61" s="94">
        <v>111.986013</v>
      </c>
      <c r="D61" s="94">
        <v>111.986013</v>
      </c>
      <c r="E61" s="94">
        <v>111.986013</v>
      </c>
      <c r="F61" s="107">
        <v>111.986013</v>
      </c>
      <c r="G61" s="86">
        <v>0</v>
      </c>
      <c r="H61" s="86">
        <v>3.4000000000000002E-2</v>
      </c>
      <c r="I61" s="94">
        <v>111.986013</v>
      </c>
      <c r="J61" s="94">
        <v>111.986013</v>
      </c>
      <c r="K61" s="94">
        <v>112.49218977876002</v>
      </c>
      <c r="L61" s="86">
        <v>2E-3</v>
      </c>
      <c r="M61" s="129">
        <v>3.3000000000000002E-2</v>
      </c>
    </row>
    <row r="62" spans="2:13" x14ac:dyDescent="0.35">
      <c r="B62" s="134" t="s">
        <v>75</v>
      </c>
      <c r="C62" s="94">
        <v>484.80550599999998</v>
      </c>
      <c r="D62" s="94">
        <v>478.37121999999999</v>
      </c>
      <c r="E62" s="94">
        <v>469.75467599999996</v>
      </c>
      <c r="F62" s="107">
        <v>407.85700000000003</v>
      </c>
      <c r="G62" s="86">
        <v>-5.6000000000000001E-2</v>
      </c>
      <c r="H62" s="86">
        <v>0.13900000000000001</v>
      </c>
      <c r="I62" s="94">
        <v>382.37091277999997</v>
      </c>
      <c r="J62" s="94">
        <v>265.36071277999997</v>
      </c>
      <c r="K62" s="94">
        <v>266.56014320176553</v>
      </c>
      <c r="L62" s="86">
        <v>-0.13200000000000001</v>
      </c>
      <c r="M62" s="129">
        <v>9.7000000000000003E-2</v>
      </c>
    </row>
    <row r="63" spans="2:13" x14ac:dyDescent="0.35">
      <c r="B63" s="134" t="s">
        <v>76</v>
      </c>
      <c r="C63" s="94">
        <v>258.47380299999998</v>
      </c>
      <c r="D63" s="94">
        <v>383.56780099999997</v>
      </c>
      <c r="E63" s="94">
        <v>604.81287899999995</v>
      </c>
      <c r="F63" s="107">
        <v>266.08499999999998</v>
      </c>
      <c r="G63" s="86">
        <v>0.01</v>
      </c>
      <c r="H63" s="86">
        <v>0.111</v>
      </c>
      <c r="I63" s="94">
        <v>325.85700000000003</v>
      </c>
      <c r="J63" s="94">
        <v>376.47</v>
      </c>
      <c r="K63" s="94">
        <v>378.17164440000005</v>
      </c>
      <c r="L63" s="86">
        <v>0.124</v>
      </c>
      <c r="M63" s="129">
        <v>9.9000000000000005E-2</v>
      </c>
    </row>
    <row r="64" spans="2:13" x14ac:dyDescent="0.35">
      <c r="B64" s="135" t="s">
        <v>77</v>
      </c>
      <c r="C64" s="94">
        <v>1.018807</v>
      </c>
      <c r="D64" s="94">
        <v>28.292955999999997</v>
      </c>
      <c r="E64" s="94">
        <v>15.496416</v>
      </c>
      <c r="F64" s="107">
        <v>0</v>
      </c>
      <c r="G64" s="86">
        <v>-1</v>
      </c>
      <c r="H64" s="86">
        <v>3.0000000000000001E-3</v>
      </c>
      <c r="I64" s="94">
        <v>0</v>
      </c>
      <c r="J64" s="94">
        <v>0</v>
      </c>
      <c r="K64" s="94">
        <v>0</v>
      </c>
      <c r="L64" s="86">
        <v>0</v>
      </c>
      <c r="M64" s="129">
        <v>0</v>
      </c>
    </row>
    <row r="65" spans="2:13" x14ac:dyDescent="0.35">
      <c r="B65" s="134" t="s">
        <v>78</v>
      </c>
      <c r="C65" s="94">
        <v>11.533555</v>
      </c>
      <c r="D65" s="94">
        <v>10.228451999999999</v>
      </c>
      <c r="E65" s="94">
        <v>9.5898279999999989</v>
      </c>
      <c r="F65" s="107">
        <v>9.6566656779999995</v>
      </c>
      <c r="G65" s="86">
        <v>-5.7000000000000002E-2</v>
      </c>
      <c r="H65" s="86">
        <v>3.0000000000000001E-3</v>
      </c>
      <c r="I65" s="94">
        <v>10.091215633509998</v>
      </c>
      <c r="J65" s="94">
        <v>10.54532033701795</v>
      </c>
      <c r="K65" s="94">
        <v>10.592985184941272</v>
      </c>
      <c r="L65" s="86">
        <v>3.1E-2</v>
      </c>
      <c r="M65" s="129">
        <v>3.0000000000000001E-3</v>
      </c>
    </row>
    <row r="66" spans="2:13" x14ac:dyDescent="0.35">
      <c r="B66" s="72" t="s">
        <v>79</v>
      </c>
      <c r="C66" s="87">
        <v>2920.9709699999999</v>
      </c>
      <c r="D66" s="87">
        <v>3280.366528</v>
      </c>
      <c r="E66" s="87">
        <v>3804.1166060000005</v>
      </c>
      <c r="F66" s="112">
        <v>3360.259228030608</v>
      </c>
      <c r="G66" s="113">
        <v>4.8000000000000001E-2</v>
      </c>
      <c r="H66" s="113">
        <v>1</v>
      </c>
      <c r="I66" s="87">
        <v>3464.6128533744827</v>
      </c>
      <c r="J66" s="87">
        <v>3395.9686516048478</v>
      </c>
      <c r="K66" s="87">
        <v>3411.3184299101017</v>
      </c>
      <c r="L66" s="113">
        <v>5.0000000000000001E-3</v>
      </c>
      <c r="M66" s="114">
        <v>1</v>
      </c>
    </row>
    <row r="67" spans="2:13" x14ac:dyDescent="0.35">
      <c r="B67" s="136"/>
      <c r="C67" s="137"/>
      <c r="D67" s="137"/>
      <c r="E67" s="138"/>
      <c r="F67" s="138"/>
      <c r="G67" s="138"/>
      <c r="H67" s="138"/>
      <c r="I67" s="138"/>
      <c r="J67" s="138"/>
      <c r="K67" s="139"/>
      <c r="L67" s="139"/>
      <c r="M67" s="139"/>
    </row>
    <row r="68" spans="2:13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1"/>
      <c r="M68" s="142"/>
    </row>
    <row r="69" spans="2:13" x14ac:dyDescent="0.35">
      <c r="B69" s="143"/>
      <c r="C69" s="144"/>
      <c r="D69" s="55"/>
      <c r="E69" s="55"/>
      <c r="F69" s="145"/>
      <c r="G69" s="145"/>
      <c r="H69" s="145"/>
      <c r="I69" s="55"/>
      <c r="J69" s="146"/>
      <c r="K69" s="141"/>
      <c r="L69" s="141"/>
      <c r="M69" s="14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C59B-AED6-429D-8DEF-F1E9C3A5F735}">
  <sheetPr codeName="Sheet3"/>
  <dimension ref="B1:U14"/>
  <sheetViews>
    <sheetView showGridLines="0" tabSelected="1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80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267"/>
      <c r="C3" s="224" t="s">
        <v>81</v>
      </c>
      <c r="D3" s="225"/>
      <c r="E3" s="26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69"/>
      <c r="T3" s="227" t="s">
        <v>84</v>
      </c>
      <c r="U3" s="229" t="s">
        <v>85</v>
      </c>
    </row>
    <row r="4" spans="2:21" ht="47.5" x14ac:dyDescent="0.35">
      <c r="B4" s="270"/>
      <c r="C4" s="271" t="s">
        <v>86</v>
      </c>
      <c r="D4" s="27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273"/>
      <c r="C5" s="274"/>
      <c r="D5" s="27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276" t="s">
        <v>28</v>
      </c>
      <c r="U5" s="277"/>
    </row>
    <row r="6" spans="2:21" ht="20" x14ac:dyDescent="0.35">
      <c r="B6" s="278" t="s">
        <v>91</v>
      </c>
      <c r="C6" s="279"/>
      <c r="D6" s="280"/>
      <c r="E6" s="281" t="s">
        <v>92</v>
      </c>
      <c r="F6" s="282" t="s">
        <v>93</v>
      </c>
      <c r="G6" s="283" t="s">
        <v>94</v>
      </c>
      <c r="H6" s="281" t="s">
        <v>92</v>
      </c>
      <c r="I6" s="282" t="s">
        <v>93</v>
      </c>
      <c r="J6" s="283" t="s">
        <v>94</v>
      </c>
      <c r="K6" s="281" t="s">
        <v>92</v>
      </c>
      <c r="L6" s="282" t="s">
        <v>93</v>
      </c>
      <c r="M6" s="283" t="s">
        <v>94</v>
      </c>
      <c r="N6" s="281" t="s">
        <v>92</v>
      </c>
      <c r="O6" s="282" t="s">
        <v>93</v>
      </c>
      <c r="P6" s="283" t="s">
        <v>94</v>
      </c>
      <c r="Q6" s="281" t="s">
        <v>92</v>
      </c>
      <c r="R6" s="282" t="s">
        <v>93</v>
      </c>
      <c r="S6" s="283" t="s">
        <v>94</v>
      </c>
      <c r="T6" s="284" t="s">
        <v>95</v>
      </c>
      <c r="U6" s="285"/>
    </row>
    <row r="7" spans="2:21" x14ac:dyDescent="0.35">
      <c r="B7" s="286" t="s">
        <v>96</v>
      </c>
      <c r="C7" s="287">
        <v>2504</v>
      </c>
      <c r="D7" s="288">
        <v>2504</v>
      </c>
      <c r="E7" s="289">
        <v>2504</v>
      </c>
      <c r="F7" s="290">
        <v>812.75375199999996</v>
      </c>
      <c r="G7" s="291">
        <v>0.32458216932907347</v>
      </c>
      <c r="H7" s="289">
        <v>2336</v>
      </c>
      <c r="I7" s="290">
        <v>894.0974868837427</v>
      </c>
      <c r="J7" s="291">
        <v>0.38274721185091726</v>
      </c>
      <c r="K7" s="289">
        <v>2336</v>
      </c>
      <c r="L7" s="290">
        <v>858.50044952015014</v>
      </c>
      <c r="M7" s="291">
        <v>0.36750875407540673</v>
      </c>
      <c r="N7" s="289">
        <v>2336</v>
      </c>
      <c r="O7" s="290">
        <v>864.09746104227349</v>
      </c>
      <c r="P7" s="291">
        <v>0.36990473503521981</v>
      </c>
      <c r="Q7" s="289">
        <v>2336</v>
      </c>
      <c r="R7" s="290">
        <v>898.13880752445721</v>
      </c>
      <c r="S7" s="290">
        <v>0.38447722924848338</v>
      </c>
      <c r="T7" s="292">
        <v>0</v>
      </c>
      <c r="U7" s="292">
        <v>1</v>
      </c>
    </row>
    <row r="8" spans="2:21" x14ac:dyDescent="0.35">
      <c r="B8" s="293" t="s">
        <v>97</v>
      </c>
      <c r="C8" s="294">
        <v>1581</v>
      </c>
      <c r="D8" s="294">
        <v>1581</v>
      </c>
      <c r="E8" s="295">
        <v>1581</v>
      </c>
      <c r="F8" s="296">
        <v>242.49312170721268</v>
      </c>
      <c r="G8" s="297">
        <v>0.15337958362252541</v>
      </c>
      <c r="H8" s="295">
        <v>1395</v>
      </c>
      <c r="I8" s="296">
        <v>253.89930714360969</v>
      </c>
      <c r="J8" s="297">
        <v>0.18200667178753382</v>
      </c>
      <c r="K8" s="295">
        <v>1342</v>
      </c>
      <c r="L8" s="296">
        <v>235.82782238908513</v>
      </c>
      <c r="M8" s="297">
        <v>0.17572863069231381</v>
      </c>
      <c r="N8" s="295">
        <v>1312</v>
      </c>
      <c r="O8" s="296">
        <v>225.78677549914406</v>
      </c>
      <c r="P8" s="297">
        <v>0.17209357888654273</v>
      </c>
      <c r="Q8" s="298">
        <v>1201</v>
      </c>
      <c r="R8" s="296">
        <v>191.44199423093082</v>
      </c>
      <c r="S8" s="296">
        <v>0.1594021600590598</v>
      </c>
      <c r="T8" s="299">
        <v>-4.8688091509670128E-2</v>
      </c>
      <c r="U8" s="300">
        <v>0.56185787671232879</v>
      </c>
    </row>
    <row r="9" spans="2:21" x14ac:dyDescent="0.35">
      <c r="B9" s="293" t="s">
        <v>98</v>
      </c>
      <c r="C9" s="301">
        <v>815</v>
      </c>
      <c r="D9" s="301">
        <v>815</v>
      </c>
      <c r="E9" s="302">
        <v>815</v>
      </c>
      <c r="F9" s="303">
        <v>444.85035880063225</v>
      </c>
      <c r="G9" s="304">
        <v>0.54582866110507022</v>
      </c>
      <c r="H9" s="302">
        <v>831</v>
      </c>
      <c r="I9" s="303">
        <v>497.3978772897151</v>
      </c>
      <c r="J9" s="304">
        <v>0.59855340227402543</v>
      </c>
      <c r="K9" s="302">
        <v>877</v>
      </c>
      <c r="L9" s="303">
        <v>473.09343568418456</v>
      </c>
      <c r="M9" s="304">
        <v>0.53944519462278739</v>
      </c>
      <c r="N9" s="302">
        <v>887</v>
      </c>
      <c r="O9" s="303">
        <v>470.03236941295688</v>
      </c>
      <c r="P9" s="304">
        <v>0.5299124796087451</v>
      </c>
      <c r="Q9" s="305">
        <v>958</v>
      </c>
      <c r="R9" s="303">
        <v>501.76550318662686</v>
      </c>
      <c r="S9" s="303">
        <v>0.52376357326370238</v>
      </c>
      <c r="T9" s="306">
        <v>4.8547627109722047E-2</v>
      </c>
      <c r="U9" s="307">
        <v>0.38024400684931503</v>
      </c>
    </row>
    <row r="10" spans="2:21" x14ac:dyDescent="0.35">
      <c r="B10" s="293" t="s">
        <v>99</v>
      </c>
      <c r="C10" s="301">
        <v>86</v>
      </c>
      <c r="D10" s="301">
        <v>86</v>
      </c>
      <c r="E10" s="302">
        <v>86</v>
      </c>
      <c r="F10" s="303">
        <v>88.684281090962997</v>
      </c>
      <c r="G10" s="304">
        <v>1.0312125708251512</v>
      </c>
      <c r="H10" s="302">
        <v>87</v>
      </c>
      <c r="I10" s="303">
        <v>99.273318297745874</v>
      </c>
      <c r="J10" s="304">
        <v>1.1410726241120215</v>
      </c>
      <c r="K10" s="302">
        <v>83</v>
      </c>
      <c r="L10" s="303">
        <v>91.364616993213346</v>
      </c>
      <c r="M10" s="304">
        <v>1.1007785179905223</v>
      </c>
      <c r="N10" s="302">
        <v>94</v>
      </c>
      <c r="O10" s="303">
        <v>98.555261997357078</v>
      </c>
      <c r="P10" s="304">
        <v>1.0484602340144371</v>
      </c>
      <c r="Q10" s="305">
        <v>132</v>
      </c>
      <c r="R10" s="303">
        <v>132.22915826282244</v>
      </c>
      <c r="S10" s="303">
        <v>1.0017360474456245</v>
      </c>
      <c r="T10" s="306">
        <v>0.1490834232364584</v>
      </c>
      <c r="U10" s="307">
        <v>4.2380136986301373E-2</v>
      </c>
    </row>
    <row r="11" spans="2:21" x14ac:dyDescent="0.35">
      <c r="B11" s="293" t="s">
        <v>100</v>
      </c>
      <c r="C11" s="301">
        <v>21</v>
      </c>
      <c r="D11" s="301">
        <v>21</v>
      </c>
      <c r="E11" s="302">
        <v>21</v>
      </c>
      <c r="F11" s="303">
        <v>33.292584288091902</v>
      </c>
      <c r="G11" s="304">
        <v>1.5853611565758048</v>
      </c>
      <c r="H11" s="302">
        <v>21</v>
      </c>
      <c r="I11" s="303">
        <v>36.392348582814265</v>
      </c>
      <c r="J11" s="304">
        <v>1.7329689801340127</v>
      </c>
      <c r="K11" s="302">
        <v>32</v>
      </c>
      <c r="L11" s="303">
        <v>51.079939093241563</v>
      </c>
      <c r="M11" s="304">
        <v>1.5962480966637989</v>
      </c>
      <c r="N11" s="302">
        <v>41</v>
      </c>
      <c r="O11" s="303">
        <v>62.588418476773676</v>
      </c>
      <c r="P11" s="304">
        <v>1.5265467921164311</v>
      </c>
      <c r="Q11" s="305">
        <v>43</v>
      </c>
      <c r="R11" s="303">
        <v>65.535267156457579</v>
      </c>
      <c r="S11" s="303">
        <v>1.5240759803827344</v>
      </c>
      <c r="T11" s="306">
        <v>0.26984209656030833</v>
      </c>
      <c r="U11" s="307">
        <v>1.466181506849315E-2</v>
      </c>
    </row>
    <row r="12" spans="2:21" x14ac:dyDescent="0.35">
      <c r="B12" s="308" t="s">
        <v>101</v>
      </c>
      <c r="C12" s="309">
        <v>1</v>
      </c>
      <c r="D12" s="309">
        <v>1</v>
      </c>
      <c r="E12" s="310">
        <v>1</v>
      </c>
      <c r="F12" s="311">
        <v>3.4334061131000375</v>
      </c>
      <c r="G12" s="312">
        <v>3.4334061131000375</v>
      </c>
      <c r="H12" s="310">
        <v>2</v>
      </c>
      <c r="I12" s="311">
        <v>7.1346355698578323</v>
      </c>
      <c r="J12" s="312">
        <v>3.5673177849289162</v>
      </c>
      <c r="K12" s="310">
        <v>2</v>
      </c>
      <c r="L12" s="311">
        <v>7.1346353604256425</v>
      </c>
      <c r="M12" s="312">
        <v>3.5673176802128213</v>
      </c>
      <c r="N12" s="310">
        <v>2</v>
      </c>
      <c r="O12" s="311">
        <v>7.1346356560418664</v>
      </c>
      <c r="P12" s="312">
        <v>3.5673178280209332</v>
      </c>
      <c r="Q12" s="313">
        <v>2</v>
      </c>
      <c r="R12" s="311">
        <v>7.1668846876194223</v>
      </c>
      <c r="S12" s="311">
        <v>3.5834423438097112</v>
      </c>
      <c r="T12" s="314">
        <v>0</v>
      </c>
      <c r="U12" s="315">
        <v>8.5616438356164379E-4</v>
      </c>
    </row>
    <row r="13" spans="2:21" x14ac:dyDescent="0.35">
      <c r="B13" s="266" t="s">
        <v>181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FE2E-1123-4338-8FC3-D43CA5A05667}">
  <sheetPr codeName="Sheet4"/>
  <dimension ref="B1:AB10"/>
  <sheetViews>
    <sheetView showGridLines="0" workbookViewId="0">
      <selection activeCell="D14" sqref="D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102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19" x14ac:dyDescent="0.35">
      <c r="B5" s="245" t="s">
        <v>159</v>
      </c>
      <c r="C5" s="246" t="s">
        <v>103</v>
      </c>
      <c r="D5" s="240" t="s">
        <v>104</v>
      </c>
      <c r="E5" s="247" t="s">
        <v>160</v>
      </c>
      <c r="F5" s="247" t="s">
        <v>160</v>
      </c>
      <c r="G5" s="247" t="s">
        <v>160</v>
      </c>
      <c r="H5" s="247">
        <v>4</v>
      </c>
      <c r="I5" s="247">
        <v>4</v>
      </c>
      <c r="J5" s="247">
        <v>4</v>
      </c>
      <c r="K5" s="248">
        <v>4</v>
      </c>
    </row>
    <row r="6" spans="2:28" ht="19" x14ac:dyDescent="0.35">
      <c r="B6" s="245" t="s">
        <v>161</v>
      </c>
      <c r="C6" s="246" t="s">
        <v>103</v>
      </c>
      <c r="D6" s="240"/>
      <c r="E6" s="247">
        <v>4</v>
      </c>
      <c r="F6" s="247">
        <v>4</v>
      </c>
      <c r="G6" s="247">
        <v>4</v>
      </c>
      <c r="H6" s="247">
        <v>4</v>
      </c>
      <c r="I6" s="247">
        <v>4</v>
      </c>
      <c r="J6" s="247">
        <v>4</v>
      </c>
      <c r="K6" s="248">
        <v>4</v>
      </c>
    </row>
    <row r="7" spans="2:28" ht="19" x14ac:dyDescent="0.35">
      <c r="B7" s="245" t="s">
        <v>162</v>
      </c>
      <c r="C7" s="246" t="s">
        <v>103</v>
      </c>
      <c r="D7" s="240"/>
      <c r="E7" s="247">
        <v>12</v>
      </c>
      <c r="F7" s="247">
        <v>12</v>
      </c>
      <c r="G7" s="247">
        <v>12</v>
      </c>
      <c r="H7" s="247">
        <v>12</v>
      </c>
      <c r="I7" s="247">
        <v>12</v>
      </c>
      <c r="J7" s="247">
        <v>12</v>
      </c>
      <c r="K7" s="248">
        <v>12</v>
      </c>
    </row>
    <row r="8" spans="2:28" ht="28.5" x14ac:dyDescent="0.35">
      <c r="B8" s="245" t="s">
        <v>163</v>
      </c>
      <c r="C8" s="246" t="s">
        <v>103</v>
      </c>
      <c r="D8" s="240"/>
      <c r="E8" s="247">
        <v>12</v>
      </c>
      <c r="F8" s="247">
        <v>12</v>
      </c>
      <c r="G8" s="247">
        <v>12</v>
      </c>
      <c r="H8" s="247">
        <v>12</v>
      </c>
      <c r="I8" s="247">
        <v>12</v>
      </c>
      <c r="J8" s="247">
        <v>12</v>
      </c>
      <c r="K8" s="248">
        <v>12</v>
      </c>
    </row>
    <row r="9" spans="2:28" ht="28.5" x14ac:dyDescent="0.35">
      <c r="B9" s="250" t="s">
        <v>164</v>
      </c>
      <c r="C9" s="246" t="s">
        <v>107</v>
      </c>
      <c r="D9" s="239" t="s">
        <v>15</v>
      </c>
      <c r="E9" s="247">
        <v>0</v>
      </c>
      <c r="F9" s="247">
        <v>141</v>
      </c>
      <c r="G9" s="247">
        <v>190</v>
      </c>
      <c r="H9" s="247">
        <v>210</v>
      </c>
      <c r="I9" s="247">
        <v>120</v>
      </c>
      <c r="J9" s="247">
        <v>120</v>
      </c>
      <c r="K9" s="248">
        <v>120</v>
      </c>
    </row>
    <row r="10" spans="2:28" x14ac:dyDescent="0.35">
      <c r="B10" s="251" t="s">
        <v>165</v>
      </c>
      <c r="C10" s="5"/>
      <c r="D10" s="5"/>
      <c r="E10" s="5"/>
      <c r="F10" s="5"/>
      <c r="G10" s="5"/>
      <c r="H10" s="5"/>
      <c r="I10" s="5"/>
      <c r="J10" s="5"/>
      <c r="K10" s="5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1B28-D4BC-4AC0-88C7-6F9800FDAFC7}">
  <sheetPr codeName="Sheet5"/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108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29</v>
      </c>
      <c r="C5" s="21">
        <v>29.635000000000002</v>
      </c>
      <c r="D5" s="21">
        <v>28.716000000000001</v>
      </c>
      <c r="E5" s="21">
        <v>30.72</v>
      </c>
      <c r="F5" s="22">
        <v>30.08</v>
      </c>
      <c r="G5" s="23">
        <v>5.0000000000000001E-3</v>
      </c>
      <c r="H5" s="23">
        <v>0.56599999999999995</v>
      </c>
      <c r="I5" s="21">
        <v>28.917000000000002</v>
      </c>
      <c r="J5" s="21">
        <v>30.483000000000001</v>
      </c>
      <c r="K5" s="21">
        <v>31.911000000000001</v>
      </c>
      <c r="L5" s="23">
        <v>0.02</v>
      </c>
      <c r="M5" s="24">
        <v>0.56399999999999995</v>
      </c>
    </row>
    <row r="6" spans="2:13" x14ac:dyDescent="0.35">
      <c r="B6" s="20" t="s">
        <v>103</v>
      </c>
      <c r="C6" s="21">
        <v>12.446</v>
      </c>
      <c r="D6" s="21">
        <v>12.742000000000001</v>
      </c>
      <c r="E6" s="21">
        <v>11.167</v>
      </c>
      <c r="F6" s="22">
        <v>12.282999999999999</v>
      </c>
      <c r="G6" s="23">
        <v>-4.0000000000000001E-3</v>
      </c>
      <c r="H6" s="23">
        <v>0.23100000000000001</v>
      </c>
      <c r="I6" s="21">
        <v>12.68</v>
      </c>
      <c r="J6" s="21">
        <v>13.228999999999999</v>
      </c>
      <c r="K6" s="21">
        <v>13.773</v>
      </c>
      <c r="L6" s="23">
        <v>3.9E-2</v>
      </c>
      <c r="M6" s="25">
        <v>0.24099999999999999</v>
      </c>
    </row>
    <row r="7" spans="2:13" x14ac:dyDescent="0.35">
      <c r="B7" s="20" t="s">
        <v>105</v>
      </c>
      <c r="C7" s="21">
        <v>3.6669999999999998</v>
      </c>
      <c r="D7" s="21">
        <v>3.0859999999999999</v>
      </c>
      <c r="E7" s="21">
        <v>3.4489999999999998</v>
      </c>
      <c r="F7" s="22">
        <v>3.42</v>
      </c>
      <c r="G7" s="23">
        <v>-2.3E-2</v>
      </c>
      <c r="H7" s="23">
        <v>6.5000000000000002E-2</v>
      </c>
      <c r="I7" s="21">
        <v>3.536</v>
      </c>
      <c r="J7" s="21">
        <v>3.6989999999999998</v>
      </c>
      <c r="K7" s="21">
        <v>3.8479999999999999</v>
      </c>
      <c r="L7" s="23">
        <v>0.04</v>
      </c>
      <c r="M7" s="25">
        <v>6.7000000000000004E-2</v>
      </c>
    </row>
    <row r="8" spans="2:13" x14ac:dyDescent="0.35">
      <c r="B8" s="20" t="s">
        <v>106</v>
      </c>
      <c r="C8" s="21">
        <v>3.335</v>
      </c>
      <c r="D8" s="21">
        <v>3.351</v>
      </c>
      <c r="E8" s="21">
        <v>3.27</v>
      </c>
      <c r="F8" s="22">
        <v>2.8650000000000002</v>
      </c>
      <c r="G8" s="23">
        <v>-4.9000000000000002E-2</v>
      </c>
      <c r="H8" s="23">
        <v>6.0999999999999999E-2</v>
      </c>
      <c r="I8" s="21">
        <v>2.9529999999999998</v>
      </c>
      <c r="J8" s="21">
        <v>3.09</v>
      </c>
      <c r="K8" s="21">
        <v>3.2149999999999999</v>
      </c>
      <c r="L8" s="23">
        <v>3.9E-2</v>
      </c>
      <c r="M8" s="25">
        <v>5.6000000000000001E-2</v>
      </c>
    </row>
    <row r="9" spans="2:13" x14ac:dyDescent="0.35">
      <c r="B9" s="20" t="s">
        <v>107</v>
      </c>
      <c r="C9" s="21">
        <v>5.3769999999999998</v>
      </c>
      <c r="D9" s="21">
        <v>3.6960000000000002</v>
      </c>
      <c r="E9" s="21">
        <v>3.657</v>
      </c>
      <c r="F9" s="22">
        <v>3.617</v>
      </c>
      <c r="G9" s="23">
        <v>-0.124</v>
      </c>
      <c r="H9" s="23">
        <v>7.6999999999999999E-2</v>
      </c>
      <c r="I9" s="21">
        <v>3.73</v>
      </c>
      <c r="J9" s="21">
        <v>3.9049999999999998</v>
      </c>
      <c r="K9" s="21">
        <v>4.0629999999999997</v>
      </c>
      <c r="L9" s="23">
        <v>0.04</v>
      </c>
      <c r="M9" s="25">
        <v>7.0999999999999994E-2</v>
      </c>
    </row>
    <row r="10" spans="2:13" x14ac:dyDescent="0.35">
      <c r="B10" s="26" t="s">
        <v>31</v>
      </c>
      <c r="C10" s="27">
        <v>54.460000000000008</v>
      </c>
      <c r="D10" s="27">
        <v>51.590999999999994</v>
      </c>
      <c r="E10" s="27">
        <v>52.263000000000005</v>
      </c>
      <c r="F10" s="28">
        <v>52.265000000000001</v>
      </c>
      <c r="G10" s="29">
        <v>-1.4E-2</v>
      </c>
      <c r="H10" s="30">
        <v>1</v>
      </c>
      <c r="I10" s="27">
        <v>51.816000000000003</v>
      </c>
      <c r="J10" s="27">
        <v>54.406000000000006</v>
      </c>
      <c r="K10" s="27">
        <v>56.81</v>
      </c>
      <c r="L10" s="31">
        <v>2.8000000000000001E-2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16" t="s">
        <v>109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2:13" ht="48.5" x14ac:dyDescent="0.35">
      <c r="B13" s="35" t="s">
        <v>33</v>
      </c>
      <c r="C13" s="36"/>
      <c r="D13" s="37" t="s">
        <v>21</v>
      </c>
      <c r="E13" s="38"/>
      <c r="F13" s="39" t="s">
        <v>22</v>
      </c>
      <c r="G13" s="40" t="s">
        <v>23</v>
      </c>
      <c r="H13" s="40" t="s">
        <v>24</v>
      </c>
      <c r="I13" s="41" t="s">
        <v>25</v>
      </c>
      <c r="J13" s="42"/>
      <c r="K13" s="43"/>
      <c r="L13" s="40" t="s">
        <v>23</v>
      </c>
      <c r="M13" s="44" t="s">
        <v>24</v>
      </c>
    </row>
    <row r="14" spans="2:13" x14ac:dyDescent="0.35">
      <c r="B14" s="45" t="s">
        <v>26</v>
      </c>
      <c r="C14" s="46" t="s">
        <v>6</v>
      </c>
      <c r="D14" s="46" t="s">
        <v>7</v>
      </c>
      <c r="E14" s="46" t="s">
        <v>8</v>
      </c>
      <c r="F14" s="47" t="s">
        <v>9</v>
      </c>
      <c r="G14" s="220" t="s">
        <v>27</v>
      </c>
      <c r="H14" s="221"/>
      <c r="I14" s="46" t="s">
        <v>10</v>
      </c>
      <c r="J14" s="46" t="s">
        <v>11</v>
      </c>
      <c r="K14" s="46" t="s">
        <v>12</v>
      </c>
      <c r="L14" s="220" t="s">
        <v>28</v>
      </c>
      <c r="M14" s="222"/>
    </row>
    <row r="15" spans="2:13" x14ac:dyDescent="0.35">
      <c r="B15" s="48" t="s">
        <v>34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35</v>
      </c>
      <c r="C16" s="55">
        <v>2.9969999999999999</v>
      </c>
      <c r="D16" s="55">
        <v>2.855</v>
      </c>
      <c r="E16" s="55">
        <v>5.3470000000000004</v>
      </c>
      <c r="F16" s="56">
        <v>6.5</v>
      </c>
      <c r="G16" s="57">
        <v>0.29399999999999998</v>
      </c>
      <c r="H16" s="57">
        <v>8.2000000000000003E-2</v>
      </c>
      <c r="I16" s="55">
        <v>4</v>
      </c>
      <c r="J16" s="55">
        <v>4.4000000000000004</v>
      </c>
      <c r="K16" s="55">
        <v>4.5439999999999996</v>
      </c>
      <c r="L16" s="57">
        <v>-0.112</v>
      </c>
      <c r="M16" s="58">
        <v>9.0999999999999998E-2</v>
      </c>
    </row>
    <row r="17" spans="2:13" ht="19" x14ac:dyDescent="0.35">
      <c r="B17" s="59" t="s">
        <v>36</v>
      </c>
      <c r="C17" s="60">
        <v>0</v>
      </c>
      <c r="D17" s="61">
        <v>0</v>
      </c>
      <c r="E17" s="62">
        <v>0.33900000000000002</v>
      </c>
      <c r="F17" s="62">
        <v>0</v>
      </c>
      <c r="G17" s="63">
        <v>0</v>
      </c>
      <c r="H17" s="63">
        <v>1E-3</v>
      </c>
      <c r="I17" s="61">
        <v>0</v>
      </c>
      <c r="J17" s="61">
        <v>0</v>
      </c>
      <c r="K17" s="62">
        <v>0</v>
      </c>
      <c r="L17" s="63">
        <v>0</v>
      </c>
      <c r="M17" s="63">
        <v>0</v>
      </c>
    </row>
    <row r="18" spans="2:13" x14ac:dyDescent="0.35">
      <c r="B18" s="59" t="s">
        <v>37</v>
      </c>
      <c r="C18" s="64">
        <v>2.9969999999999999</v>
      </c>
      <c r="D18" s="65">
        <v>2.855</v>
      </c>
      <c r="E18" s="66">
        <v>5.008</v>
      </c>
      <c r="F18" s="66">
        <v>6.5</v>
      </c>
      <c r="G18" s="67">
        <v>0.29399999999999998</v>
      </c>
      <c r="H18" s="67">
        <v>0.08</v>
      </c>
      <c r="I18" s="65">
        <v>4</v>
      </c>
      <c r="J18" s="65">
        <v>4.4000000000000004</v>
      </c>
      <c r="K18" s="66">
        <v>4.5439999999999996</v>
      </c>
      <c r="L18" s="67">
        <v>-0.112</v>
      </c>
      <c r="M18" s="67">
        <v>9.0999999999999998E-2</v>
      </c>
    </row>
    <row r="19" spans="2:13" x14ac:dyDescent="0.35">
      <c r="B19" s="68" t="s">
        <v>38</v>
      </c>
      <c r="C19" s="55">
        <v>51.487000000000002</v>
      </c>
      <c r="D19" s="55">
        <v>51.439</v>
      </c>
      <c r="E19" s="55">
        <v>51.261000000000003</v>
      </c>
      <c r="F19" s="69">
        <v>45.765000000000001</v>
      </c>
      <c r="G19" s="70">
        <v>-3.9E-2</v>
      </c>
      <c r="H19" s="70">
        <v>0.91800000000000004</v>
      </c>
      <c r="I19" s="55">
        <v>47.816000000000003</v>
      </c>
      <c r="J19" s="55">
        <v>50.006</v>
      </c>
      <c r="K19" s="55">
        <v>52.265999999999998</v>
      </c>
      <c r="L19" s="70">
        <v>4.4999999999999998E-2</v>
      </c>
      <c r="M19" s="71">
        <v>0.90900000000000003</v>
      </c>
    </row>
    <row r="20" spans="2:13" x14ac:dyDescent="0.35">
      <c r="B20" s="72" t="s">
        <v>39</v>
      </c>
      <c r="C20" s="73">
        <v>54.484000000000002</v>
      </c>
      <c r="D20" s="73">
        <v>54.293999999999997</v>
      </c>
      <c r="E20" s="74">
        <v>56.608000000000004</v>
      </c>
      <c r="F20" s="74">
        <v>52.265000000000001</v>
      </c>
      <c r="G20" s="75">
        <v>-1.4E-2</v>
      </c>
      <c r="H20" s="75">
        <v>1</v>
      </c>
      <c r="I20" s="73">
        <v>51.816000000000003</v>
      </c>
      <c r="J20" s="73">
        <v>54.405999999999999</v>
      </c>
      <c r="K20" s="74">
        <v>56.809999999999995</v>
      </c>
      <c r="L20" s="75">
        <v>2.8000000000000001E-2</v>
      </c>
      <c r="M20" s="76">
        <v>1</v>
      </c>
    </row>
    <row r="21" spans="2:13" x14ac:dyDescent="0.35">
      <c r="B21" s="48" t="s">
        <v>40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41</v>
      </c>
      <c r="C22" s="55">
        <v>54.46</v>
      </c>
      <c r="D22" s="55">
        <v>51.591000000000001</v>
      </c>
      <c r="E22" s="55">
        <v>52.262999999999991</v>
      </c>
      <c r="F22" s="56">
        <v>52.265000000000001</v>
      </c>
      <c r="G22" s="81">
        <v>-1.4E-2</v>
      </c>
      <c r="H22" s="81">
        <v>1</v>
      </c>
      <c r="I22" s="55">
        <v>51.816000000000003</v>
      </c>
      <c r="J22" s="55">
        <v>54.405999999999999</v>
      </c>
      <c r="K22" s="55">
        <v>56.81</v>
      </c>
      <c r="L22" s="81">
        <v>2.8000000000000001E-2</v>
      </c>
      <c r="M22" s="82">
        <v>1</v>
      </c>
    </row>
    <row r="23" spans="2:13" x14ac:dyDescent="0.35">
      <c r="B23" s="59" t="s">
        <v>42</v>
      </c>
      <c r="C23" s="60">
        <v>38.607999999999997</v>
      </c>
      <c r="D23" s="61">
        <v>37.950000000000003</v>
      </c>
      <c r="E23" s="62">
        <v>35.838999999999999</v>
      </c>
      <c r="F23" s="62">
        <v>35.683</v>
      </c>
      <c r="G23" s="63">
        <v>-2.5999999999999999E-2</v>
      </c>
      <c r="H23" s="63">
        <v>0.70299999999999996</v>
      </c>
      <c r="I23" s="61">
        <v>36.933</v>
      </c>
      <c r="J23" s="61">
        <v>38.594999999999999</v>
      </c>
      <c r="K23" s="62">
        <v>40.137</v>
      </c>
      <c r="L23" s="63">
        <v>0.04</v>
      </c>
      <c r="M23" s="63">
        <v>0.70299999999999996</v>
      </c>
    </row>
    <row r="24" spans="2:13" x14ac:dyDescent="0.35">
      <c r="B24" s="59" t="s">
        <v>43</v>
      </c>
      <c r="C24" s="83">
        <v>15.118</v>
      </c>
      <c r="D24" s="84">
        <v>13.02</v>
      </c>
      <c r="E24" s="85">
        <v>15.428000000000001</v>
      </c>
      <c r="F24" s="85">
        <v>15.717000000000001</v>
      </c>
      <c r="G24" s="86">
        <v>1.2999999999999999E-2</v>
      </c>
      <c r="H24" s="86">
        <v>0.28100000000000003</v>
      </c>
      <c r="I24" s="84">
        <v>14.021000000000001</v>
      </c>
      <c r="J24" s="84">
        <v>14.929</v>
      </c>
      <c r="K24" s="85">
        <v>15.756</v>
      </c>
      <c r="L24" s="86">
        <v>1E-3</v>
      </c>
      <c r="M24" s="86">
        <v>0.28100000000000003</v>
      </c>
    </row>
    <row r="25" spans="2:13" x14ac:dyDescent="0.35">
      <c r="B25" s="59" t="s">
        <v>44</v>
      </c>
      <c r="C25" s="83">
        <v>0.71899999999999997</v>
      </c>
      <c r="D25" s="84">
        <v>0.61299999999999999</v>
      </c>
      <c r="E25" s="85">
        <v>0.98599999999999999</v>
      </c>
      <c r="F25" s="85">
        <v>0.86499999999999999</v>
      </c>
      <c r="G25" s="86">
        <v>6.4000000000000001E-2</v>
      </c>
      <c r="H25" s="86">
        <v>1.4999999999999999E-2</v>
      </c>
      <c r="I25" s="84">
        <v>0.86199999999999999</v>
      </c>
      <c r="J25" s="84">
        <v>0.88200000000000001</v>
      </c>
      <c r="K25" s="85">
        <v>0.91700000000000004</v>
      </c>
      <c r="L25" s="86">
        <v>0.02</v>
      </c>
      <c r="M25" s="86">
        <v>1.6E-2</v>
      </c>
    </row>
    <row r="26" spans="2:13" x14ac:dyDescent="0.35">
      <c r="B26" s="59" t="s">
        <v>110</v>
      </c>
      <c r="C26" s="64">
        <v>1.4999999999999999E-2</v>
      </c>
      <c r="D26" s="65">
        <v>8.0000000000000002E-3</v>
      </c>
      <c r="E26" s="66">
        <v>0.01</v>
      </c>
      <c r="F26" s="66">
        <v>0</v>
      </c>
      <c r="G26" s="67">
        <v>-1</v>
      </c>
      <c r="H26" s="67">
        <v>0</v>
      </c>
      <c r="I26" s="65">
        <v>0</v>
      </c>
      <c r="J26" s="65">
        <v>0</v>
      </c>
      <c r="K26" s="66">
        <v>0</v>
      </c>
      <c r="L26" s="67">
        <v>0</v>
      </c>
      <c r="M26" s="67">
        <v>0</v>
      </c>
    </row>
    <row r="27" spans="2:13" x14ac:dyDescent="0.35">
      <c r="B27" s="72" t="s">
        <v>45</v>
      </c>
      <c r="C27" s="87">
        <v>54.46</v>
      </c>
      <c r="D27" s="87">
        <v>51.591000000000001</v>
      </c>
      <c r="E27" s="88">
        <v>52.262999999999991</v>
      </c>
      <c r="F27" s="88">
        <v>52.265000000000001</v>
      </c>
      <c r="G27" s="75">
        <v>-1.4E-2</v>
      </c>
      <c r="H27" s="75">
        <v>1</v>
      </c>
      <c r="I27" s="87">
        <v>51.816000000000003</v>
      </c>
      <c r="J27" s="87">
        <v>54.405999999999999</v>
      </c>
      <c r="K27" s="88">
        <v>56.81</v>
      </c>
      <c r="L27" s="75">
        <v>2.8000000000000001E-2</v>
      </c>
      <c r="M27" s="76">
        <v>1</v>
      </c>
    </row>
    <row r="28" spans="2:13" x14ac:dyDescent="0.35">
      <c r="B28" s="89" t="s">
        <v>46</v>
      </c>
      <c r="C28" s="90">
        <v>0</v>
      </c>
      <c r="D28" s="90">
        <v>2.7</v>
      </c>
      <c r="E28" s="91">
        <v>4.3</v>
      </c>
      <c r="F28" s="91">
        <v>0</v>
      </c>
      <c r="G28" s="92">
        <v>0</v>
      </c>
      <c r="H28" s="92"/>
      <c r="I28" s="90">
        <v>0</v>
      </c>
      <c r="J28" s="90">
        <v>0</v>
      </c>
      <c r="K28" s="91">
        <v>0</v>
      </c>
      <c r="L28" s="92">
        <v>0</v>
      </c>
      <c r="M28" s="93"/>
    </row>
    <row r="29" spans="2:13" x14ac:dyDescent="0.35">
      <c r="B29" s="48"/>
      <c r="C29" s="94"/>
      <c r="D29" s="94"/>
      <c r="E29" s="94"/>
      <c r="F29" s="94"/>
      <c r="G29" s="95"/>
      <c r="H29" s="95"/>
      <c r="I29" s="94"/>
      <c r="J29" s="94"/>
      <c r="K29" s="94"/>
      <c r="L29" s="95"/>
      <c r="M29" s="96"/>
    </row>
    <row r="30" spans="2:13" x14ac:dyDescent="0.35">
      <c r="B30" s="97" t="s">
        <v>47</v>
      </c>
      <c r="C30" s="98"/>
      <c r="D30" s="98"/>
      <c r="E30" s="98"/>
      <c r="F30" s="98"/>
      <c r="G30" s="99"/>
      <c r="H30" s="99"/>
      <c r="I30" s="98"/>
      <c r="J30" s="98"/>
      <c r="K30" s="98"/>
      <c r="L30" s="99"/>
      <c r="M30" s="99"/>
    </row>
    <row r="31" spans="2:13" x14ac:dyDescent="0.35">
      <c r="B31" s="100" t="s">
        <v>48</v>
      </c>
      <c r="C31" s="101">
        <v>-6.5737874277785551</v>
      </c>
      <c r="D31" s="101">
        <v>-5.7610000000000028</v>
      </c>
      <c r="E31" s="101">
        <v>1.712857018456063</v>
      </c>
      <c r="F31" s="102">
        <v>2.0140498693788658</v>
      </c>
      <c r="G31" s="103">
        <v>-1.6739999999999999</v>
      </c>
      <c r="H31" s="103">
        <v>1</v>
      </c>
      <c r="I31" s="101">
        <v>-8.1999999999993634E-2</v>
      </c>
      <c r="J31" s="101">
        <v>0.13600000000000279</v>
      </c>
      <c r="K31" s="104">
        <v>1.0572712000000024</v>
      </c>
      <c r="L31" s="103">
        <v>-0.193</v>
      </c>
      <c r="M31" s="105">
        <v>1</v>
      </c>
    </row>
    <row r="32" spans="2:13" x14ac:dyDescent="0.35">
      <c r="B32" s="106" t="s">
        <v>49</v>
      </c>
      <c r="C32" s="94"/>
      <c r="D32" s="94"/>
      <c r="E32" s="94"/>
      <c r="F32" s="107"/>
      <c r="G32" s="57"/>
      <c r="H32" s="57"/>
      <c r="I32" s="94"/>
      <c r="J32" s="94"/>
      <c r="K32" s="94"/>
      <c r="L32" s="57"/>
      <c r="M32" s="58"/>
    </row>
    <row r="33" spans="2:13" x14ac:dyDescent="0.35">
      <c r="B33" s="106" t="s">
        <v>50</v>
      </c>
      <c r="C33" s="55">
        <v>2.2570000000000001</v>
      </c>
      <c r="D33" s="55">
        <v>2.19</v>
      </c>
      <c r="E33" s="55">
        <v>4.3230000000000004</v>
      </c>
      <c r="F33" s="56">
        <v>5.7</v>
      </c>
      <c r="G33" s="57">
        <v>0.36199999999999999</v>
      </c>
      <c r="H33" s="57">
        <v>6.8000000000000005E-2</v>
      </c>
      <c r="I33" s="55">
        <v>3.2</v>
      </c>
      <c r="J33" s="55">
        <v>3.6</v>
      </c>
      <c r="K33" s="55">
        <v>3.7440000000000002</v>
      </c>
      <c r="L33" s="57">
        <v>-0.13100000000000001</v>
      </c>
      <c r="M33" s="58">
        <v>7.5999999999999998E-2</v>
      </c>
    </row>
    <row r="34" spans="2:13" ht="19" x14ac:dyDescent="0.35">
      <c r="B34" s="108" t="s">
        <v>51</v>
      </c>
      <c r="C34" s="60">
        <v>0</v>
      </c>
      <c r="D34" s="61">
        <v>0</v>
      </c>
      <c r="E34" s="61">
        <v>0</v>
      </c>
      <c r="F34" s="109">
        <v>2.7</v>
      </c>
      <c r="G34" s="63">
        <v>0</v>
      </c>
      <c r="H34" s="63">
        <v>1.2999999999999999E-2</v>
      </c>
      <c r="I34" s="61">
        <v>0</v>
      </c>
      <c r="J34" s="61">
        <v>0</v>
      </c>
      <c r="K34" s="62">
        <v>0</v>
      </c>
      <c r="L34" s="63">
        <v>-1</v>
      </c>
      <c r="M34" s="63">
        <v>1.2999999999999999E-2</v>
      </c>
    </row>
    <row r="35" spans="2:13" x14ac:dyDescent="0.35">
      <c r="B35" s="108" t="s">
        <v>52</v>
      </c>
      <c r="C35" s="64">
        <v>2.2570000000000001</v>
      </c>
      <c r="D35" s="65">
        <v>2.19</v>
      </c>
      <c r="E35" s="65">
        <v>4.3230000000000004</v>
      </c>
      <c r="F35" s="110">
        <v>3</v>
      </c>
      <c r="G35" s="67">
        <v>0.1</v>
      </c>
      <c r="H35" s="67">
        <v>5.5E-2</v>
      </c>
      <c r="I35" s="65">
        <v>3.2</v>
      </c>
      <c r="J35" s="65">
        <v>3.6</v>
      </c>
      <c r="K35" s="66">
        <v>3.7440000000000002</v>
      </c>
      <c r="L35" s="67">
        <v>7.6999999999999999E-2</v>
      </c>
      <c r="M35" s="67">
        <v>6.3E-2</v>
      </c>
    </row>
    <row r="36" spans="2:13" x14ac:dyDescent="0.35">
      <c r="B36" s="106" t="s">
        <v>38</v>
      </c>
      <c r="C36" s="55">
        <v>51.151000000000003</v>
      </c>
      <c r="D36" s="55">
        <v>53.304000000000002</v>
      </c>
      <c r="E36" s="55">
        <v>49.771000000000001</v>
      </c>
      <c r="F36" s="56">
        <v>46.564999999999998</v>
      </c>
      <c r="G36" s="57">
        <v>-3.1E-2</v>
      </c>
      <c r="H36" s="57">
        <v>0.93</v>
      </c>
      <c r="I36" s="55">
        <v>48.616</v>
      </c>
      <c r="J36" s="55">
        <v>50.805999999999997</v>
      </c>
      <c r="K36" s="55">
        <v>53.066271200000003</v>
      </c>
      <c r="L36" s="57">
        <v>4.4999999999999998E-2</v>
      </c>
      <c r="M36" s="58">
        <v>0.92400000000000004</v>
      </c>
    </row>
    <row r="37" spans="2:13" ht="19" x14ac:dyDescent="0.35">
      <c r="B37" s="106" t="s">
        <v>111</v>
      </c>
      <c r="C37" s="55">
        <v>0.38700000000000001</v>
      </c>
      <c r="D37" s="55">
        <v>0</v>
      </c>
      <c r="E37" s="55">
        <v>2.7E-2</v>
      </c>
      <c r="F37" s="56">
        <v>0</v>
      </c>
      <c r="G37" s="57">
        <v>-1</v>
      </c>
      <c r="H37" s="57">
        <v>2E-3</v>
      </c>
      <c r="I37" s="55">
        <v>0</v>
      </c>
      <c r="J37" s="55">
        <v>0</v>
      </c>
      <c r="K37" s="55">
        <v>0</v>
      </c>
      <c r="L37" s="57">
        <v>0</v>
      </c>
      <c r="M37" s="58">
        <v>0</v>
      </c>
    </row>
    <row r="38" spans="2:13" x14ac:dyDescent="0.35">
      <c r="B38" s="111" t="s">
        <v>53</v>
      </c>
      <c r="C38" s="87">
        <v>53.795000000000002</v>
      </c>
      <c r="D38" s="87">
        <v>55.494</v>
      </c>
      <c r="E38" s="87">
        <v>54.121000000000002</v>
      </c>
      <c r="F38" s="112">
        <v>52.265000000000001</v>
      </c>
      <c r="G38" s="113">
        <v>-0.01</v>
      </c>
      <c r="H38" s="113">
        <v>1</v>
      </c>
      <c r="I38" s="87">
        <v>51.816000000000003</v>
      </c>
      <c r="J38" s="87">
        <v>54.405999999999999</v>
      </c>
      <c r="K38" s="88">
        <v>56.810271200000003</v>
      </c>
      <c r="L38" s="113">
        <v>2.8000000000000001E-2</v>
      </c>
      <c r="M38" s="114">
        <v>1</v>
      </c>
    </row>
    <row r="39" spans="2:13" x14ac:dyDescent="0.35">
      <c r="B39" s="115" t="s">
        <v>54</v>
      </c>
      <c r="C39" s="77"/>
      <c r="D39" s="77"/>
      <c r="E39" s="77"/>
      <c r="F39" s="78"/>
      <c r="G39" s="103"/>
      <c r="H39" s="103"/>
      <c r="I39" s="77"/>
      <c r="J39" s="77"/>
      <c r="K39" s="77"/>
      <c r="L39" s="103"/>
      <c r="M39" s="105"/>
    </row>
    <row r="40" spans="2:13" x14ac:dyDescent="0.35">
      <c r="B40" s="106" t="s">
        <v>55</v>
      </c>
      <c r="C40" s="55">
        <v>60.368787427778557</v>
      </c>
      <c r="D40" s="55">
        <v>61.255000000000003</v>
      </c>
      <c r="E40" s="55">
        <v>52.408142981543939</v>
      </c>
      <c r="F40" s="56">
        <v>50.250950130621135</v>
      </c>
      <c r="G40" s="57">
        <v>-5.8999999999999997E-2</v>
      </c>
      <c r="H40" s="57">
        <v>1</v>
      </c>
      <c r="I40" s="55">
        <v>51.897999999999996</v>
      </c>
      <c r="J40" s="55">
        <v>54.269999999999996</v>
      </c>
      <c r="K40" s="55">
        <v>55.753</v>
      </c>
      <c r="L40" s="57">
        <v>3.5000000000000003E-2</v>
      </c>
      <c r="M40" s="58">
        <v>1</v>
      </c>
    </row>
    <row r="41" spans="2:13" x14ac:dyDescent="0.35">
      <c r="B41" s="108" t="s">
        <v>42</v>
      </c>
      <c r="C41" s="60">
        <v>39.37978742777856</v>
      </c>
      <c r="D41" s="61">
        <v>37.950000000000003</v>
      </c>
      <c r="E41" s="61">
        <v>35.841142981543939</v>
      </c>
      <c r="F41" s="109">
        <v>35.682950130621137</v>
      </c>
      <c r="G41" s="63">
        <v>-3.2000000000000001E-2</v>
      </c>
      <c r="H41" s="63">
        <v>0.66600000000000004</v>
      </c>
      <c r="I41" s="61">
        <v>36.933</v>
      </c>
      <c r="J41" s="61">
        <v>38.594999999999999</v>
      </c>
      <c r="K41" s="62">
        <v>40.140999999999998</v>
      </c>
      <c r="L41" s="63">
        <v>0.04</v>
      </c>
      <c r="M41" s="63">
        <v>0.71299999999999997</v>
      </c>
    </row>
    <row r="42" spans="2:13" x14ac:dyDescent="0.35">
      <c r="B42" s="108" t="s">
        <v>43</v>
      </c>
      <c r="C42" s="64">
        <v>20.989000000000001</v>
      </c>
      <c r="D42" s="65">
        <v>23.305</v>
      </c>
      <c r="E42" s="65">
        <v>16.567</v>
      </c>
      <c r="F42" s="110">
        <v>14.568</v>
      </c>
      <c r="G42" s="67">
        <v>-0.115</v>
      </c>
      <c r="H42" s="67">
        <v>0.33400000000000002</v>
      </c>
      <c r="I42" s="65">
        <v>14.965</v>
      </c>
      <c r="J42" s="65">
        <v>15.675000000000001</v>
      </c>
      <c r="K42" s="66">
        <v>15.612</v>
      </c>
      <c r="L42" s="67">
        <v>2.3E-2</v>
      </c>
      <c r="M42" s="67">
        <v>0.28699999999999998</v>
      </c>
    </row>
    <row r="43" spans="2:13" x14ac:dyDescent="0.35">
      <c r="B43" s="111" t="s">
        <v>57</v>
      </c>
      <c r="C43" s="87">
        <v>60.368787427778557</v>
      </c>
      <c r="D43" s="87">
        <v>61.255000000000003</v>
      </c>
      <c r="E43" s="87">
        <v>52.408142981543939</v>
      </c>
      <c r="F43" s="112">
        <v>50.250950130621135</v>
      </c>
      <c r="G43" s="113">
        <v>-5.8999999999999997E-2</v>
      </c>
      <c r="H43" s="113">
        <v>1</v>
      </c>
      <c r="I43" s="87">
        <v>51.897999999999996</v>
      </c>
      <c r="J43" s="87">
        <v>54.269999999999996</v>
      </c>
      <c r="K43" s="88">
        <v>55.753</v>
      </c>
      <c r="L43" s="113">
        <v>3.5000000000000003E-2</v>
      </c>
      <c r="M43" s="114">
        <v>1</v>
      </c>
    </row>
    <row r="44" spans="2:13" ht="19" x14ac:dyDescent="0.35">
      <c r="B44" s="106" t="s">
        <v>58</v>
      </c>
      <c r="C44" s="55">
        <v>-0.86</v>
      </c>
      <c r="D44" s="55">
        <v>-0.55100000000000005</v>
      </c>
      <c r="E44" s="55">
        <v>-0.51200000000000001</v>
      </c>
      <c r="F44" s="56">
        <v>-2.726</v>
      </c>
      <c r="G44" s="57">
        <v>0.46899999999999997</v>
      </c>
      <c r="H44" s="57">
        <v>1</v>
      </c>
      <c r="I44" s="55">
        <v>-0.5</v>
      </c>
      <c r="J44" s="55">
        <v>-0.5</v>
      </c>
      <c r="K44" s="116">
        <v>-0.52300000000000002</v>
      </c>
      <c r="L44" s="57">
        <v>-0.42299999999999999</v>
      </c>
      <c r="M44" s="58">
        <v>1</v>
      </c>
    </row>
    <row r="45" spans="2:13" ht="19" x14ac:dyDescent="0.35">
      <c r="B45" s="108" t="s">
        <v>59</v>
      </c>
      <c r="C45" s="60">
        <v>-0.64800000000000002</v>
      </c>
      <c r="D45" s="61">
        <v>-0.55100000000000005</v>
      </c>
      <c r="E45" s="61">
        <v>-0.69399999999999995</v>
      </c>
      <c r="F45" s="109">
        <v>-2.726</v>
      </c>
      <c r="G45" s="63">
        <v>0.61399999999999999</v>
      </c>
      <c r="H45" s="63">
        <v>1.0269999999999999</v>
      </c>
      <c r="I45" s="61">
        <v>-0.5</v>
      </c>
      <c r="J45" s="61">
        <v>-0.5</v>
      </c>
      <c r="K45" s="61">
        <v>-0.52300000000000002</v>
      </c>
      <c r="L45" s="63">
        <v>-0.42299999999999999</v>
      </c>
      <c r="M45" s="63">
        <v>1</v>
      </c>
    </row>
    <row r="46" spans="2:13" ht="19" x14ac:dyDescent="0.35">
      <c r="B46" s="108" t="s">
        <v>60</v>
      </c>
      <c r="C46" s="83">
        <v>-0.21199999999999999</v>
      </c>
      <c r="D46" s="84">
        <v>0</v>
      </c>
      <c r="E46" s="84">
        <v>0</v>
      </c>
      <c r="F46" s="107">
        <v>0</v>
      </c>
      <c r="G46" s="86">
        <v>-1</v>
      </c>
      <c r="H46" s="86">
        <v>6.2E-2</v>
      </c>
      <c r="I46" s="84">
        <v>0</v>
      </c>
      <c r="J46" s="84">
        <v>0</v>
      </c>
      <c r="K46" s="84">
        <v>0</v>
      </c>
      <c r="L46" s="86">
        <v>0</v>
      </c>
      <c r="M46" s="86">
        <v>0</v>
      </c>
    </row>
    <row r="47" spans="2:13" x14ac:dyDescent="0.35">
      <c r="B47" s="108" t="s">
        <v>112</v>
      </c>
      <c r="C47" s="64">
        <v>0</v>
      </c>
      <c r="D47" s="65">
        <v>0</v>
      </c>
      <c r="E47" s="65">
        <v>0.182</v>
      </c>
      <c r="F47" s="110">
        <v>0</v>
      </c>
      <c r="G47" s="67">
        <v>0</v>
      </c>
      <c r="H47" s="67">
        <v>-8.8999999999999996E-2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06" t="s">
        <v>113</v>
      </c>
      <c r="C48" s="55">
        <v>-0.17599999999999999</v>
      </c>
      <c r="D48" s="55">
        <v>-0.16700000000000001</v>
      </c>
      <c r="E48" s="55">
        <v>-9.9000000000000005E-2</v>
      </c>
      <c r="F48" s="56">
        <v>0</v>
      </c>
      <c r="G48" s="57">
        <v>-1</v>
      </c>
      <c r="H48" s="57">
        <v>0</v>
      </c>
      <c r="I48" s="55">
        <v>0</v>
      </c>
      <c r="J48" s="55">
        <v>0</v>
      </c>
      <c r="K48" s="116">
        <v>0</v>
      </c>
      <c r="L48" s="57">
        <v>0</v>
      </c>
      <c r="M48" s="58">
        <v>0</v>
      </c>
    </row>
    <row r="49" spans="2:13" x14ac:dyDescent="0.35">
      <c r="B49" s="200" t="s">
        <v>114</v>
      </c>
      <c r="C49" s="60">
        <v>-0.161</v>
      </c>
      <c r="D49" s="61">
        <v>-0.159</v>
      </c>
      <c r="E49" s="61">
        <v>-0.04</v>
      </c>
      <c r="F49" s="109">
        <v>0</v>
      </c>
      <c r="G49" s="63">
        <v>-1</v>
      </c>
      <c r="H49" s="63">
        <v>0</v>
      </c>
      <c r="I49" s="61">
        <v>0</v>
      </c>
      <c r="J49" s="61">
        <v>0</v>
      </c>
      <c r="K49" s="61">
        <v>0</v>
      </c>
      <c r="L49" s="63">
        <v>0</v>
      </c>
      <c r="M49" s="63">
        <v>0</v>
      </c>
    </row>
    <row r="50" spans="2:13" x14ac:dyDescent="0.35">
      <c r="B50" s="201" t="s">
        <v>115</v>
      </c>
      <c r="C50" s="64">
        <v>-1.4999999999999999E-2</v>
      </c>
      <c r="D50" s="65">
        <v>-8.0000000000000002E-3</v>
      </c>
      <c r="E50" s="65">
        <v>-5.8999999999999997E-2</v>
      </c>
      <c r="F50" s="110">
        <v>0</v>
      </c>
      <c r="G50" s="67">
        <v>-1</v>
      </c>
      <c r="H50" s="67">
        <v>0</v>
      </c>
      <c r="I50" s="65">
        <v>0</v>
      </c>
      <c r="J50" s="65">
        <v>0</v>
      </c>
      <c r="K50" s="65">
        <v>0</v>
      </c>
      <c r="L50" s="67">
        <v>0</v>
      </c>
      <c r="M50" s="67">
        <v>0</v>
      </c>
    </row>
    <row r="51" spans="2:13" ht="19" x14ac:dyDescent="0.35">
      <c r="B51" s="117" t="s">
        <v>62</v>
      </c>
      <c r="C51" s="118">
        <v>-7.6097874277785555</v>
      </c>
      <c r="D51" s="118">
        <v>-6.4790000000000028</v>
      </c>
      <c r="E51" s="118">
        <v>1.101857018456063</v>
      </c>
      <c r="F51" s="119">
        <v>-0.71195013062113421</v>
      </c>
      <c r="G51" s="120">
        <v>-0.54600000000000004</v>
      </c>
      <c r="H51" s="120">
        <v>-6.4000000000000001E-2</v>
      </c>
      <c r="I51" s="118">
        <v>-0.58199999999999363</v>
      </c>
      <c r="J51" s="118">
        <v>-0.36399999999999721</v>
      </c>
      <c r="K51" s="121">
        <v>0.53427120000000239</v>
      </c>
      <c r="L51" s="120">
        <v>-1.909</v>
      </c>
      <c r="M51" s="122">
        <v>1</v>
      </c>
    </row>
    <row r="52" spans="2:13" x14ac:dyDescent="0.35">
      <c r="B52" s="48"/>
      <c r="C52" s="94"/>
      <c r="D52" s="94"/>
      <c r="E52" s="94"/>
      <c r="F52" s="94"/>
      <c r="G52" s="123"/>
      <c r="H52" s="123"/>
      <c r="I52" s="94"/>
      <c r="J52" s="94"/>
      <c r="K52" s="94"/>
      <c r="L52" s="123"/>
      <c r="M52" s="123"/>
    </row>
    <row r="53" spans="2:13" x14ac:dyDescent="0.35">
      <c r="B53" s="48" t="s">
        <v>63</v>
      </c>
      <c r="C53" s="94"/>
      <c r="D53" s="94"/>
      <c r="E53" s="94"/>
      <c r="F53" s="94"/>
      <c r="G53" s="124"/>
      <c r="H53" s="124"/>
      <c r="I53" s="94"/>
      <c r="J53" s="94"/>
      <c r="K53" s="94"/>
      <c r="L53" s="124"/>
      <c r="M53" s="124"/>
    </row>
    <row r="54" spans="2:13" x14ac:dyDescent="0.35">
      <c r="B54" s="125" t="s">
        <v>64</v>
      </c>
      <c r="C54" s="77">
        <v>3.3220000000000001</v>
      </c>
      <c r="D54" s="77">
        <v>3.1080000000000001</v>
      </c>
      <c r="E54" s="77">
        <v>2.7629999999999999</v>
      </c>
      <c r="F54" s="78">
        <v>4.3479999999999999</v>
      </c>
      <c r="G54" s="126">
        <v>9.4E-2</v>
      </c>
      <c r="H54" s="126">
        <v>7.0999999999999994E-2</v>
      </c>
      <c r="I54" s="77">
        <v>3.7970000000000002</v>
      </c>
      <c r="J54" s="77">
        <v>3.4049999999999998</v>
      </c>
      <c r="K54" s="77">
        <v>4.6660000000000004</v>
      </c>
      <c r="L54" s="126">
        <v>2.4E-2</v>
      </c>
      <c r="M54" s="127">
        <v>8.7999999999999995E-2</v>
      </c>
    </row>
    <row r="55" spans="2:13" x14ac:dyDescent="0.35">
      <c r="B55" s="128" t="s">
        <v>65</v>
      </c>
      <c r="C55" s="94"/>
      <c r="D55" s="94"/>
      <c r="E55" s="94"/>
      <c r="F55" s="107"/>
      <c r="G55" s="86"/>
      <c r="H55" s="86"/>
      <c r="I55" s="94"/>
      <c r="J55" s="94"/>
      <c r="K55" s="94"/>
      <c r="L55" s="86"/>
      <c r="M55" s="129"/>
    </row>
    <row r="56" spans="2:13" x14ac:dyDescent="0.35">
      <c r="B56" s="128" t="s">
        <v>66</v>
      </c>
      <c r="C56" s="130">
        <v>-0.64800000000000002</v>
      </c>
      <c r="D56" s="131">
        <v>-0.55100000000000005</v>
      </c>
      <c r="E56" s="131">
        <v>-0.69399999999999995</v>
      </c>
      <c r="F56" s="132">
        <v>-2.726</v>
      </c>
      <c r="G56" s="133">
        <v>0.61399999999999999</v>
      </c>
      <c r="H56" s="133">
        <v>1</v>
      </c>
      <c r="I56" s="131">
        <v>-0.5</v>
      </c>
      <c r="J56" s="131">
        <v>-0.5</v>
      </c>
      <c r="K56" s="131">
        <v>-0.52300000000000002</v>
      </c>
      <c r="L56" s="133">
        <v>-0.42299999999999999</v>
      </c>
      <c r="M56" s="133">
        <v>1</v>
      </c>
    </row>
    <row r="57" spans="2:13" x14ac:dyDescent="0.35">
      <c r="B57" s="59" t="s">
        <v>68</v>
      </c>
      <c r="C57" s="94">
        <v>4.7E-2</v>
      </c>
      <c r="D57" s="94">
        <v>0.06</v>
      </c>
      <c r="E57" s="94">
        <v>9.8000000000000004E-2</v>
      </c>
      <c r="F57" s="107">
        <v>5.2999999999999999E-2</v>
      </c>
      <c r="G57" s="86">
        <v>4.1000000000000002E-2</v>
      </c>
      <c r="H57" s="86">
        <v>1E-3</v>
      </c>
      <c r="I57" s="94">
        <v>5.3999999999999999E-2</v>
      </c>
      <c r="J57" s="94">
        <v>5.5E-2</v>
      </c>
      <c r="K57" s="94">
        <v>5.7000000000000002E-2</v>
      </c>
      <c r="L57" s="86">
        <v>2.5000000000000001E-2</v>
      </c>
      <c r="M57" s="129">
        <v>1E-3</v>
      </c>
    </row>
    <row r="58" spans="2:13" x14ac:dyDescent="0.35">
      <c r="B58" s="59" t="s">
        <v>69</v>
      </c>
      <c r="C58" s="94">
        <v>3.3159999999999998</v>
      </c>
      <c r="D58" s="94">
        <v>1.1000000000000001</v>
      </c>
      <c r="E58" s="94">
        <v>4.181</v>
      </c>
      <c r="F58" s="107">
        <v>3.28</v>
      </c>
      <c r="G58" s="86">
        <v>-4.0000000000000001E-3</v>
      </c>
      <c r="H58" s="86">
        <v>6.0999999999999999E-2</v>
      </c>
      <c r="I58" s="94">
        <v>3.5</v>
      </c>
      <c r="J58" s="94">
        <v>3.38</v>
      </c>
      <c r="K58" s="94">
        <v>3.5150000000000001</v>
      </c>
      <c r="L58" s="86">
        <v>2.3E-2</v>
      </c>
      <c r="M58" s="129">
        <v>7.3999999999999996E-2</v>
      </c>
    </row>
    <row r="59" spans="2:13" x14ac:dyDescent="0.35">
      <c r="B59" s="59" t="s">
        <v>70</v>
      </c>
      <c r="C59" s="94">
        <v>46.948</v>
      </c>
      <c r="D59" s="94">
        <v>40.469000000000001</v>
      </c>
      <c r="E59" s="94">
        <v>41.570999999999998</v>
      </c>
      <c r="F59" s="107">
        <v>38.384</v>
      </c>
      <c r="G59" s="86">
        <v>-6.5000000000000002E-2</v>
      </c>
      <c r="H59" s="86">
        <v>0.86699999999999999</v>
      </c>
      <c r="I59" s="94">
        <v>39.200000000000003</v>
      </c>
      <c r="J59" s="94">
        <v>37.454000000000001</v>
      </c>
      <c r="K59" s="94">
        <v>38.951999999999998</v>
      </c>
      <c r="L59" s="86">
        <v>5.0000000000000001E-3</v>
      </c>
      <c r="M59" s="129">
        <v>0.83699999999999997</v>
      </c>
    </row>
    <row r="60" spans="2:13" x14ac:dyDescent="0.35">
      <c r="B60" s="72" t="s">
        <v>71</v>
      </c>
      <c r="C60" s="87">
        <v>53.633000000000003</v>
      </c>
      <c r="D60" s="87">
        <v>44.737000000000002</v>
      </c>
      <c r="E60" s="87">
        <v>48.613</v>
      </c>
      <c r="F60" s="112">
        <v>46.064999999999998</v>
      </c>
      <c r="G60" s="113">
        <v>-4.9000000000000002E-2</v>
      </c>
      <c r="H60" s="113">
        <v>1</v>
      </c>
      <c r="I60" s="87">
        <v>46.551000000000002</v>
      </c>
      <c r="J60" s="87">
        <v>44.293999999999997</v>
      </c>
      <c r="K60" s="87">
        <v>47.19</v>
      </c>
      <c r="L60" s="113">
        <v>8.0000000000000002E-3</v>
      </c>
      <c r="M60" s="114">
        <v>1</v>
      </c>
    </row>
    <row r="61" spans="2:13" x14ac:dyDescent="0.35">
      <c r="B61" s="59" t="s">
        <v>72</v>
      </c>
      <c r="C61" s="94">
        <v>11.12</v>
      </c>
      <c r="D61" s="94">
        <v>13.685</v>
      </c>
      <c r="E61" s="94">
        <v>17.709</v>
      </c>
      <c r="F61" s="107">
        <v>13.685</v>
      </c>
      <c r="G61" s="86">
        <v>7.1999999999999995E-2</v>
      </c>
      <c r="H61" s="86">
        <v>0.29399999999999998</v>
      </c>
      <c r="I61" s="94">
        <v>13.685</v>
      </c>
      <c r="J61" s="94">
        <v>13.685</v>
      </c>
      <c r="K61" s="94">
        <v>15.356</v>
      </c>
      <c r="L61" s="86">
        <v>3.9E-2</v>
      </c>
      <c r="M61" s="129">
        <v>0.30599999999999999</v>
      </c>
    </row>
    <row r="62" spans="2:13" x14ac:dyDescent="0.35">
      <c r="B62" s="202" t="s">
        <v>116</v>
      </c>
      <c r="C62" s="94">
        <v>0.158</v>
      </c>
      <c r="D62" s="94">
        <v>0.04</v>
      </c>
      <c r="E62" s="94">
        <v>0</v>
      </c>
      <c r="F62" s="107">
        <v>0.19750499999999999</v>
      </c>
      <c r="G62" s="86">
        <v>7.6999999999999999E-2</v>
      </c>
      <c r="H62" s="86">
        <v>2E-3</v>
      </c>
      <c r="I62" s="94">
        <v>0.20399999999999999</v>
      </c>
      <c r="J62" s="94">
        <v>0.20100000000000001</v>
      </c>
      <c r="K62" s="94">
        <v>0.20899999999999999</v>
      </c>
      <c r="L62" s="86">
        <v>1.9E-2</v>
      </c>
      <c r="M62" s="129">
        <v>4.0000000000000001E-3</v>
      </c>
    </row>
    <row r="63" spans="2:13" x14ac:dyDescent="0.35">
      <c r="B63" s="134" t="s">
        <v>75</v>
      </c>
      <c r="C63" s="94">
        <v>37.546999999999997</v>
      </c>
      <c r="D63" s="94">
        <v>26.734000000000002</v>
      </c>
      <c r="E63" s="94">
        <v>24.56</v>
      </c>
      <c r="F63" s="107">
        <v>27.158000000000001</v>
      </c>
      <c r="G63" s="86">
        <v>-0.10199999999999999</v>
      </c>
      <c r="H63" s="86">
        <v>0.59799999999999998</v>
      </c>
      <c r="I63" s="94">
        <v>27.346</v>
      </c>
      <c r="J63" s="94">
        <v>24.794</v>
      </c>
      <c r="K63" s="94">
        <v>25.786000000000001</v>
      </c>
      <c r="L63" s="86">
        <v>-1.7000000000000001E-2</v>
      </c>
      <c r="M63" s="129">
        <v>0.57099999999999995</v>
      </c>
    </row>
    <row r="64" spans="2:13" x14ac:dyDescent="0.35">
      <c r="B64" s="134" t="s">
        <v>76</v>
      </c>
      <c r="C64" s="94">
        <v>1.3959999999999999</v>
      </c>
      <c r="D64" s="94">
        <v>0.67300000000000004</v>
      </c>
      <c r="E64" s="94">
        <v>2.661</v>
      </c>
      <c r="F64" s="107">
        <v>1.5359500000000001</v>
      </c>
      <c r="G64" s="86">
        <v>3.2000000000000001E-2</v>
      </c>
      <c r="H64" s="86">
        <v>3.2000000000000001E-2</v>
      </c>
      <c r="I64" s="94">
        <v>1.7749999999999999</v>
      </c>
      <c r="J64" s="94">
        <v>1.974</v>
      </c>
      <c r="K64" s="94">
        <v>2.0529999999999999</v>
      </c>
      <c r="L64" s="86">
        <v>0.10199999999999999</v>
      </c>
      <c r="M64" s="129">
        <v>0.04</v>
      </c>
    </row>
    <row r="65" spans="2:13" x14ac:dyDescent="0.35">
      <c r="B65" s="134" t="s">
        <v>78</v>
      </c>
      <c r="C65" s="94">
        <v>3.4119999999999999</v>
      </c>
      <c r="D65" s="94">
        <v>3.605</v>
      </c>
      <c r="E65" s="94">
        <v>3.6829999999999998</v>
      </c>
      <c r="F65" s="107">
        <v>3.4889999999999999</v>
      </c>
      <c r="G65" s="86">
        <v>7.0000000000000001E-3</v>
      </c>
      <c r="H65" s="86">
        <v>7.3999999999999996E-2</v>
      </c>
      <c r="I65" s="94">
        <v>3.5409999999999999</v>
      </c>
      <c r="J65" s="94">
        <v>3.64</v>
      </c>
      <c r="K65" s="94">
        <v>3.786</v>
      </c>
      <c r="L65" s="86">
        <v>2.8000000000000001E-2</v>
      </c>
      <c r="M65" s="129">
        <v>7.9000000000000001E-2</v>
      </c>
    </row>
    <row r="66" spans="2:13" x14ac:dyDescent="0.35">
      <c r="B66" s="72" t="s">
        <v>79</v>
      </c>
      <c r="C66" s="87">
        <v>53.632999999999996</v>
      </c>
      <c r="D66" s="87">
        <v>44.737000000000002</v>
      </c>
      <c r="E66" s="87">
        <v>48.613</v>
      </c>
      <c r="F66" s="112">
        <v>46.065455</v>
      </c>
      <c r="G66" s="113">
        <v>-4.9000000000000002E-2</v>
      </c>
      <c r="H66" s="113">
        <v>1</v>
      </c>
      <c r="I66" s="87">
        <v>46.550999999999995</v>
      </c>
      <c r="J66" s="87">
        <v>44.293999999999997</v>
      </c>
      <c r="K66" s="87">
        <v>47.19</v>
      </c>
      <c r="L66" s="113">
        <v>8.0000000000000002E-3</v>
      </c>
      <c r="M66" s="114">
        <v>1</v>
      </c>
    </row>
    <row r="67" spans="2:13" x14ac:dyDescent="0.35">
      <c r="B67" s="136"/>
      <c r="C67" s="137"/>
      <c r="D67" s="137"/>
      <c r="E67" s="138"/>
      <c r="F67" s="138"/>
      <c r="G67" s="138"/>
      <c r="H67" s="138"/>
      <c r="I67" s="138"/>
      <c r="J67" s="138"/>
      <c r="K67" s="139"/>
      <c r="L67" s="139"/>
      <c r="M67" s="139"/>
    </row>
    <row r="68" spans="2:13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1"/>
      <c r="M68" s="142"/>
    </row>
    <row r="69" spans="2:13" x14ac:dyDescent="0.35">
      <c r="B69" s="143"/>
      <c r="C69" s="144"/>
      <c r="D69" s="55"/>
      <c r="E69" s="55"/>
      <c r="F69" s="145"/>
      <c r="G69" s="145"/>
      <c r="H69" s="145"/>
      <c r="I69" s="55"/>
      <c r="J69" s="146"/>
      <c r="K69" s="141"/>
      <c r="L69" s="141"/>
      <c r="M69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93AA-A96F-45AF-BFBD-B220F2FF8719}">
  <sheetPr codeName="Sheet6"/>
  <dimension ref="B1:U13"/>
  <sheetViews>
    <sheetView showGridLines="0" workbookViewId="0">
      <selection activeCell="B12" sqref="B12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117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147"/>
      <c r="C3" s="224" t="s">
        <v>81</v>
      </c>
      <c r="D3" s="225"/>
      <c r="E3" s="14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49"/>
      <c r="T3" s="227" t="s">
        <v>84</v>
      </c>
      <c r="U3" s="229" t="s">
        <v>85</v>
      </c>
    </row>
    <row r="4" spans="2:21" ht="47.5" x14ac:dyDescent="0.35">
      <c r="B4" s="150"/>
      <c r="C4" s="151" t="s">
        <v>86</v>
      </c>
      <c r="D4" s="15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153"/>
      <c r="C5" s="154"/>
      <c r="D5" s="15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56" t="s">
        <v>28</v>
      </c>
      <c r="U5" s="157"/>
    </row>
    <row r="6" spans="2:21" ht="20" x14ac:dyDescent="0.35">
      <c r="B6" s="158" t="s">
        <v>118</v>
      </c>
      <c r="C6" s="159"/>
      <c r="D6" s="160"/>
      <c r="E6" s="161" t="s">
        <v>92</v>
      </c>
      <c r="F6" s="162" t="s">
        <v>93</v>
      </c>
      <c r="G6" s="163" t="s">
        <v>94</v>
      </c>
      <c r="H6" s="161" t="s">
        <v>92</v>
      </c>
      <c r="I6" s="162" t="s">
        <v>93</v>
      </c>
      <c r="J6" s="163" t="s">
        <v>94</v>
      </c>
      <c r="K6" s="161" t="s">
        <v>92</v>
      </c>
      <c r="L6" s="162" t="s">
        <v>93</v>
      </c>
      <c r="M6" s="163" t="s">
        <v>94</v>
      </c>
      <c r="N6" s="161" t="s">
        <v>92</v>
      </c>
      <c r="O6" s="162" t="s">
        <v>93</v>
      </c>
      <c r="P6" s="163" t="s">
        <v>94</v>
      </c>
      <c r="Q6" s="161" t="s">
        <v>92</v>
      </c>
      <c r="R6" s="162" t="s">
        <v>93</v>
      </c>
      <c r="S6" s="163" t="s">
        <v>94</v>
      </c>
      <c r="T6" s="164" t="s">
        <v>95</v>
      </c>
      <c r="U6" s="165"/>
    </row>
    <row r="7" spans="2:21" x14ac:dyDescent="0.35">
      <c r="B7" s="166" t="s">
        <v>96</v>
      </c>
      <c r="C7" s="167">
        <v>51</v>
      </c>
      <c r="D7" s="168">
        <v>51</v>
      </c>
      <c r="E7" s="169">
        <v>51</v>
      </c>
      <c r="F7" s="170">
        <v>35.838999999999999</v>
      </c>
      <c r="G7" s="171">
        <v>0.70272549019607844</v>
      </c>
      <c r="H7" s="169">
        <v>51</v>
      </c>
      <c r="I7" s="170">
        <v>35.683</v>
      </c>
      <c r="J7" s="171">
        <v>0.69966666666666666</v>
      </c>
      <c r="K7" s="169">
        <v>51</v>
      </c>
      <c r="L7" s="170">
        <v>36.933</v>
      </c>
      <c r="M7" s="171">
        <v>0.72417647058823531</v>
      </c>
      <c r="N7" s="169">
        <v>51</v>
      </c>
      <c r="O7" s="170">
        <v>38.594999999999999</v>
      </c>
      <c r="P7" s="171">
        <v>0.75676470588235289</v>
      </c>
      <c r="Q7" s="169">
        <v>51</v>
      </c>
      <c r="R7" s="170">
        <v>40.137</v>
      </c>
      <c r="S7" s="170">
        <v>0.78700000000000003</v>
      </c>
      <c r="T7" s="172">
        <v>0</v>
      </c>
      <c r="U7" s="172">
        <v>1</v>
      </c>
    </row>
    <row r="8" spans="2:21" x14ac:dyDescent="0.35">
      <c r="B8" s="173" t="s">
        <v>97</v>
      </c>
      <c r="C8" s="174">
        <v>6</v>
      </c>
      <c r="D8" s="174">
        <v>6</v>
      </c>
      <c r="E8" s="175">
        <v>6</v>
      </c>
      <c r="F8" s="176">
        <v>3.4865683974112707</v>
      </c>
      <c r="G8" s="177">
        <v>0.58109473290187841</v>
      </c>
      <c r="H8" s="175">
        <v>6</v>
      </c>
      <c r="I8" s="176">
        <v>3.355</v>
      </c>
      <c r="J8" s="177">
        <v>0.5591666666666667</v>
      </c>
      <c r="K8" s="175">
        <v>6</v>
      </c>
      <c r="L8" s="176">
        <v>3.4750000000000001</v>
      </c>
      <c r="M8" s="177">
        <v>0.57916666666666672</v>
      </c>
      <c r="N8" s="175">
        <v>6</v>
      </c>
      <c r="O8" s="176">
        <v>3.63</v>
      </c>
      <c r="P8" s="177">
        <v>0.60499999999999998</v>
      </c>
      <c r="Q8" s="178">
        <v>6</v>
      </c>
      <c r="R8" s="176">
        <v>3.7749999999999999</v>
      </c>
      <c r="S8" s="176">
        <v>0.62916666666666665</v>
      </c>
      <c r="T8" s="179">
        <v>0</v>
      </c>
      <c r="U8" s="180">
        <v>0.11764705882352941</v>
      </c>
    </row>
    <row r="9" spans="2:21" x14ac:dyDescent="0.35">
      <c r="B9" s="173" t="s">
        <v>98</v>
      </c>
      <c r="C9" s="181">
        <v>26</v>
      </c>
      <c r="D9" s="181">
        <v>26</v>
      </c>
      <c r="E9" s="182">
        <v>26</v>
      </c>
      <c r="F9" s="183">
        <v>11.717920033097906</v>
      </c>
      <c r="G9" s="184">
        <v>0.45068923204222716</v>
      </c>
      <c r="H9" s="182">
        <v>26</v>
      </c>
      <c r="I9" s="183">
        <v>11.394</v>
      </c>
      <c r="J9" s="184">
        <v>0.43823076923076926</v>
      </c>
      <c r="K9" s="182">
        <v>26</v>
      </c>
      <c r="L9" s="183">
        <v>11.792</v>
      </c>
      <c r="M9" s="184">
        <v>0.45353846153846156</v>
      </c>
      <c r="N9" s="182">
        <v>26</v>
      </c>
      <c r="O9" s="183">
        <v>12.324</v>
      </c>
      <c r="P9" s="184">
        <v>0.47399999999999998</v>
      </c>
      <c r="Q9" s="185">
        <v>26</v>
      </c>
      <c r="R9" s="183">
        <v>12.815</v>
      </c>
      <c r="S9" s="183">
        <v>0.49288461538461537</v>
      </c>
      <c r="T9" s="186">
        <v>0</v>
      </c>
      <c r="U9" s="187">
        <v>0.50980392156862742</v>
      </c>
    </row>
    <row r="10" spans="2:21" x14ac:dyDescent="0.35">
      <c r="B10" s="173" t="s">
        <v>99</v>
      </c>
      <c r="C10" s="181">
        <v>10</v>
      </c>
      <c r="D10" s="181">
        <v>10</v>
      </c>
      <c r="E10" s="182">
        <v>10</v>
      </c>
      <c r="F10" s="183">
        <v>8.7301893377463884</v>
      </c>
      <c r="G10" s="184">
        <v>0.87301893377463879</v>
      </c>
      <c r="H10" s="182">
        <v>10</v>
      </c>
      <c r="I10" s="183">
        <v>8.2530000000000001</v>
      </c>
      <c r="J10" s="184">
        <v>0.82530000000000003</v>
      </c>
      <c r="K10" s="182">
        <v>10</v>
      </c>
      <c r="L10" s="183">
        <v>8.5410000000000004</v>
      </c>
      <c r="M10" s="184">
        <v>0.85410000000000008</v>
      </c>
      <c r="N10" s="182">
        <v>10</v>
      </c>
      <c r="O10" s="183">
        <v>8.9250000000000007</v>
      </c>
      <c r="P10" s="184">
        <v>0.89250000000000007</v>
      </c>
      <c r="Q10" s="185">
        <v>10</v>
      </c>
      <c r="R10" s="183">
        <v>9.282</v>
      </c>
      <c r="S10" s="183">
        <v>0.92820000000000003</v>
      </c>
      <c r="T10" s="186">
        <v>0</v>
      </c>
      <c r="U10" s="187">
        <v>0.19607843137254902</v>
      </c>
    </row>
    <row r="11" spans="2:21" x14ac:dyDescent="0.35">
      <c r="B11" s="173" t="s">
        <v>100</v>
      </c>
      <c r="C11" s="189">
        <v>9</v>
      </c>
      <c r="D11" s="189">
        <v>9</v>
      </c>
      <c r="E11" s="190">
        <v>9</v>
      </c>
      <c r="F11" s="191">
        <v>11.904322231744437</v>
      </c>
      <c r="G11" s="192">
        <v>1.3227024701938264</v>
      </c>
      <c r="H11" s="190">
        <v>9</v>
      </c>
      <c r="I11" s="191">
        <v>12.680999999999999</v>
      </c>
      <c r="J11" s="192">
        <v>1.4089999999999998</v>
      </c>
      <c r="K11" s="190">
        <v>9</v>
      </c>
      <c r="L11" s="191">
        <v>13.125</v>
      </c>
      <c r="M11" s="192">
        <v>1.4583333333333333</v>
      </c>
      <c r="N11" s="190">
        <v>9</v>
      </c>
      <c r="O11" s="191">
        <v>13.715999999999999</v>
      </c>
      <c r="P11" s="192">
        <v>1.524</v>
      </c>
      <c r="Q11" s="193">
        <v>9</v>
      </c>
      <c r="R11" s="191">
        <v>14.265000000000001</v>
      </c>
      <c r="S11" s="191">
        <v>1.585</v>
      </c>
      <c r="T11" s="194">
        <v>0</v>
      </c>
      <c r="U11" s="195">
        <v>0.17647058823529413</v>
      </c>
    </row>
    <row r="12" spans="2:21" x14ac:dyDescent="0.35">
      <c r="B12" s="249" t="s">
        <v>181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3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CAF2C-E9DB-4AD3-9110-851A45644F52}">
  <sheetPr codeName="Sheet7"/>
  <dimension ref="B1:AB8"/>
  <sheetViews>
    <sheetView showGridLines="0" workbookViewId="0">
      <selection activeCell="F13" sqref="F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119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19" x14ac:dyDescent="0.35">
      <c r="B5" s="238" t="s">
        <v>120</v>
      </c>
      <c r="C5" s="239" t="s">
        <v>166</v>
      </c>
      <c r="D5" s="239" t="s">
        <v>167</v>
      </c>
      <c r="E5" s="241" t="s">
        <v>168</v>
      </c>
      <c r="F5" s="241">
        <v>12</v>
      </c>
      <c r="G5" s="241">
        <v>10</v>
      </c>
      <c r="H5" s="241">
        <v>25</v>
      </c>
      <c r="I5" s="241">
        <v>30</v>
      </c>
      <c r="J5" s="241">
        <v>35</v>
      </c>
      <c r="K5" s="242">
        <v>35</v>
      </c>
    </row>
    <row r="6" spans="2:28" ht="19" x14ac:dyDescent="0.35">
      <c r="B6" s="238" t="s">
        <v>169</v>
      </c>
      <c r="C6" s="239" t="s">
        <v>170</v>
      </c>
      <c r="D6" s="240" t="s">
        <v>171</v>
      </c>
      <c r="E6" s="241" t="s">
        <v>168</v>
      </c>
      <c r="F6" s="241" t="s">
        <v>168</v>
      </c>
      <c r="G6" s="241" t="s">
        <v>172</v>
      </c>
      <c r="H6" s="253">
        <v>0.86</v>
      </c>
      <c r="I6" s="253">
        <v>0.88</v>
      </c>
      <c r="J6" s="253">
        <v>0.9</v>
      </c>
      <c r="K6" s="254">
        <v>0.9</v>
      </c>
    </row>
    <row r="7" spans="2:28" x14ac:dyDescent="0.35">
      <c r="B7" s="255" t="s">
        <v>173</v>
      </c>
      <c r="C7" s="256" t="s">
        <v>123</v>
      </c>
      <c r="D7" s="257"/>
      <c r="E7" s="258" t="s">
        <v>174</v>
      </c>
      <c r="F7" s="258" t="s">
        <v>175</v>
      </c>
      <c r="G7" s="258" t="s">
        <v>176</v>
      </c>
      <c r="H7" s="258" t="s">
        <v>177</v>
      </c>
      <c r="I7" s="258" t="s">
        <v>178</v>
      </c>
      <c r="J7" s="258" t="s">
        <v>179</v>
      </c>
      <c r="K7" s="259" t="s">
        <v>180</v>
      </c>
    </row>
    <row r="8" spans="2:28" x14ac:dyDescent="0.35">
      <c r="B8" s="260" t="s">
        <v>165</v>
      </c>
      <c r="C8" s="252"/>
      <c r="D8" s="252"/>
      <c r="E8" s="252"/>
      <c r="F8" s="252"/>
      <c r="G8" s="252"/>
      <c r="H8" s="252"/>
      <c r="I8" s="252"/>
      <c r="J8" s="252"/>
      <c r="K8" s="252"/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5CAA-278B-4A24-A9EF-2A176CDE6343}">
  <sheetPr codeName="Sheet8"/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124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82</v>
      </c>
      <c r="C5" s="21">
        <v>0</v>
      </c>
      <c r="D5" s="21">
        <v>0</v>
      </c>
      <c r="E5" s="21">
        <v>0</v>
      </c>
      <c r="F5" s="22">
        <v>0</v>
      </c>
      <c r="G5" s="23">
        <v>0</v>
      </c>
      <c r="H5" s="23">
        <v>0</v>
      </c>
      <c r="I5" s="21">
        <v>0</v>
      </c>
      <c r="J5" s="21">
        <v>0</v>
      </c>
      <c r="K5" s="21">
        <v>0</v>
      </c>
      <c r="L5" s="23">
        <v>0</v>
      </c>
      <c r="M5" s="24">
        <v>0</v>
      </c>
    </row>
    <row r="6" spans="2:13" x14ac:dyDescent="0.35">
      <c r="B6" s="20" t="s">
        <v>125</v>
      </c>
      <c r="C6" s="21">
        <v>17.87</v>
      </c>
      <c r="D6" s="21">
        <v>19.14151396200678</v>
      </c>
      <c r="E6" s="21">
        <v>30.983586246501815</v>
      </c>
      <c r="F6" s="22">
        <v>30.805976254244033</v>
      </c>
      <c r="G6" s="23">
        <v>0.19900000000000001</v>
      </c>
      <c r="H6" s="23">
        <v>0.10299999999999999</v>
      </c>
      <c r="I6" s="21">
        <v>42.424225066956232</v>
      </c>
      <c r="J6" s="21">
        <v>45.254620000000003</v>
      </c>
      <c r="K6" s="21">
        <v>48.324281999999997</v>
      </c>
      <c r="L6" s="23">
        <v>0.16200000000000001</v>
      </c>
      <c r="M6" s="25">
        <v>0.13900000000000001</v>
      </c>
    </row>
    <row r="7" spans="2:13" x14ac:dyDescent="0.35">
      <c r="B7" s="20" t="s">
        <v>121</v>
      </c>
      <c r="C7" s="21">
        <v>13.863</v>
      </c>
      <c r="D7" s="21">
        <v>14.824999999999999</v>
      </c>
      <c r="E7" s="21">
        <v>25.662030800740638</v>
      </c>
      <c r="F7" s="22">
        <v>25.994138860217124</v>
      </c>
      <c r="G7" s="23">
        <v>0.23300000000000001</v>
      </c>
      <c r="H7" s="23">
        <v>8.3000000000000004E-2</v>
      </c>
      <c r="I7" s="21">
        <v>35.137395803227975</v>
      </c>
      <c r="J7" s="21">
        <v>37.481901209046526</v>
      </c>
      <c r="K7" s="21">
        <v>40.022791329951175</v>
      </c>
      <c r="L7" s="23">
        <v>0.155</v>
      </c>
      <c r="M7" s="25">
        <v>0.11600000000000001</v>
      </c>
    </row>
    <row r="8" spans="2:13" x14ac:dyDescent="0.35">
      <c r="B8" s="20" t="s">
        <v>122</v>
      </c>
      <c r="C8" s="21">
        <v>122.351</v>
      </c>
      <c r="D8" s="21">
        <v>148.02600000000001</v>
      </c>
      <c r="E8" s="21">
        <v>130.14182046140829</v>
      </c>
      <c r="F8" s="22">
        <v>170.86597369097231</v>
      </c>
      <c r="G8" s="23">
        <v>0.11799999999999999</v>
      </c>
      <c r="H8" s="23">
        <v>0.60399999999999998</v>
      </c>
      <c r="I8" s="21">
        <v>136.72509423755159</v>
      </c>
      <c r="J8" s="21">
        <v>144.790143260718</v>
      </c>
      <c r="K8" s="21">
        <v>153.52965258678981</v>
      </c>
      <c r="L8" s="23">
        <v>-3.5000000000000003E-2</v>
      </c>
      <c r="M8" s="25">
        <v>0.50900000000000001</v>
      </c>
    </row>
    <row r="9" spans="2:13" x14ac:dyDescent="0.35">
      <c r="B9" s="20" t="s">
        <v>123</v>
      </c>
      <c r="C9" s="21">
        <v>33.366999999999997</v>
      </c>
      <c r="D9" s="21">
        <v>49.546999999999997</v>
      </c>
      <c r="E9" s="21">
        <v>61.984481440010555</v>
      </c>
      <c r="F9" s="22">
        <v>55.959313175224125</v>
      </c>
      <c r="G9" s="23">
        <v>0.188</v>
      </c>
      <c r="H9" s="23">
        <v>0.21</v>
      </c>
      <c r="I9" s="21">
        <v>70.982078833985369</v>
      </c>
      <c r="J9" s="21">
        <v>75.720714871642997</v>
      </c>
      <c r="K9" s="21">
        <v>80.855086358807284</v>
      </c>
      <c r="L9" s="23">
        <v>0.13100000000000001</v>
      </c>
      <c r="M9" s="25">
        <v>0.23699999999999999</v>
      </c>
    </row>
    <row r="10" spans="2:13" x14ac:dyDescent="0.35">
      <c r="B10" s="26" t="s">
        <v>31</v>
      </c>
      <c r="C10" s="27">
        <v>187.45099999999999</v>
      </c>
      <c r="D10" s="27">
        <v>231.53951396200679</v>
      </c>
      <c r="E10" s="27">
        <v>248.77191894866127</v>
      </c>
      <c r="F10" s="28">
        <v>283.62540198065761</v>
      </c>
      <c r="G10" s="29">
        <v>0.14799999999999999</v>
      </c>
      <c r="H10" s="30">
        <v>1</v>
      </c>
      <c r="I10" s="27">
        <v>285.26879394172119</v>
      </c>
      <c r="J10" s="27">
        <v>303.24737934140751</v>
      </c>
      <c r="K10" s="27">
        <v>322.73181227554824</v>
      </c>
      <c r="L10" s="31">
        <v>4.3999999999999997E-2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16" t="s">
        <v>126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2:13" ht="48.5" x14ac:dyDescent="0.35">
      <c r="B13" s="35" t="s">
        <v>33</v>
      </c>
      <c r="C13" s="36"/>
      <c r="D13" s="37" t="s">
        <v>21</v>
      </c>
      <c r="E13" s="38"/>
      <c r="F13" s="39" t="s">
        <v>22</v>
      </c>
      <c r="G13" s="40" t="s">
        <v>23</v>
      </c>
      <c r="H13" s="40" t="s">
        <v>24</v>
      </c>
      <c r="I13" s="41" t="s">
        <v>25</v>
      </c>
      <c r="J13" s="42"/>
      <c r="K13" s="43"/>
      <c r="L13" s="40" t="s">
        <v>23</v>
      </c>
      <c r="M13" s="44" t="s">
        <v>24</v>
      </c>
    </row>
    <row r="14" spans="2:13" x14ac:dyDescent="0.35">
      <c r="B14" s="45" t="s">
        <v>26</v>
      </c>
      <c r="C14" s="46" t="s">
        <v>6</v>
      </c>
      <c r="D14" s="46" t="s">
        <v>7</v>
      </c>
      <c r="E14" s="46" t="s">
        <v>8</v>
      </c>
      <c r="F14" s="47" t="s">
        <v>9</v>
      </c>
      <c r="G14" s="220" t="s">
        <v>27</v>
      </c>
      <c r="H14" s="221"/>
      <c r="I14" s="46" t="s">
        <v>10</v>
      </c>
      <c r="J14" s="46" t="s">
        <v>11</v>
      </c>
      <c r="K14" s="46" t="s">
        <v>12</v>
      </c>
      <c r="L14" s="220" t="s">
        <v>28</v>
      </c>
      <c r="M14" s="222"/>
    </row>
    <row r="15" spans="2:13" x14ac:dyDescent="0.35">
      <c r="B15" s="48" t="s">
        <v>34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35</v>
      </c>
      <c r="C16" s="55">
        <v>193.46800000000002</v>
      </c>
      <c r="D16" s="55">
        <v>258.93299999999999</v>
      </c>
      <c r="E16" s="55">
        <v>291.51423</v>
      </c>
      <c r="F16" s="56">
        <v>297.87700000000001</v>
      </c>
      <c r="G16" s="57">
        <v>0.155</v>
      </c>
      <c r="H16" s="57">
        <v>1</v>
      </c>
      <c r="I16" s="55">
        <v>339.44900000000001</v>
      </c>
      <c r="J16" s="55">
        <v>370.91300000000001</v>
      </c>
      <c r="K16" s="55">
        <v>404.53399999999999</v>
      </c>
      <c r="L16" s="57">
        <v>0.107</v>
      </c>
      <c r="M16" s="58">
        <v>1</v>
      </c>
    </row>
    <row r="17" spans="2:13" ht="19" x14ac:dyDescent="0.35">
      <c r="B17" s="59" t="s">
        <v>36</v>
      </c>
      <c r="C17" s="60">
        <v>170.08600000000001</v>
      </c>
      <c r="D17" s="61">
        <v>200.89599999999999</v>
      </c>
      <c r="E17" s="62">
        <v>232.31309899999999</v>
      </c>
      <c r="F17" s="62">
        <v>274.245</v>
      </c>
      <c r="G17" s="63">
        <v>0.17299999999999999</v>
      </c>
      <c r="H17" s="63">
        <v>0.84299999999999997</v>
      </c>
      <c r="I17" s="61">
        <v>302.43</v>
      </c>
      <c r="J17" s="61">
        <v>331.21699999999998</v>
      </c>
      <c r="K17" s="62">
        <v>360.53800000000001</v>
      </c>
      <c r="L17" s="63">
        <v>9.5000000000000001E-2</v>
      </c>
      <c r="M17" s="63">
        <v>0.89900000000000002</v>
      </c>
    </row>
    <row r="18" spans="2:13" x14ac:dyDescent="0.35">
      <c r="B18" s="59" t="s">
        <v>37</v>
      </c>
      <c r="C18" s="64">
        <v>23.382000000000001</v>
      </c>
      <c r="D18" s="65">
        <v>58.036999999999999</v>
      </c>
      <c r="E18" s="66">
        <v>59.201131000000004</v>
      </c>
      <c r="F18" s="66">
        <v>23.632000000000001</v>
      </c>
      <c r="G18" s="67">
        <v>4.0000000000000001E-3</v>
      </c>
      <c r="H18" s="67">
        <v>0.157</v>
      </c>
      <c r="I18" s="65">
        <v>37.018999999999998</v>
      </c>
      <c r="J18" s="65">
        <v>39.695999999999998</v>
      </c>
      <c r="K18" s="66">
        <v>43.996000000000002</v>
      </c>
      <c r="L18" s="67">
        <v>0.23</v>
      </c>
      <c r="M18" s="67">
        <v>0.10100000000000001</v>
      </c>
    </row>
    <row r="19" spans="2:13" x14ac:dyDescent="0.35">
      <c r="B19" s="72" t="s">
        <v>39</v>
      </c>
      <c r="C19" s="73">
        <v>193.46800000000002</v>
      </c>
      <c r="D19" s="73">
        <v>258.93299999999999</v>
      </c>
      <c r="E19" s="74">
        <v>291.51423</v>
      </c>
      <c r="F19" s="74">
        <v>297.87700000000001</v>
      </c>
      <c r="G19" s="75">
        <v>0.155</v>
      </c>
      <c r="H19" s="75">
        <v>1</v>
      </c>
      <c r="I19" s="73">
        <v>339.44900000000001</v>
      </c>
      <c r="J19" s="73">
        <v>370.91300000000001</v>
      </c>
      <c r="K19" s="74">
        <v>404.53399999999999</v>
      </c>
      <c r="L19" s="75">
        <v>0.107</v>
      </c>
      <c r="M19" s="76">
        <v>1</v>
      </c>
    </row>
    <row r="20" spans="2:13" x14ac:dyDescent="0.35">
      <c r="B20" s="48" t="s">
        <v>40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41</v>
      </c>
      <c r="C21" s="55">
        <v>196.542</v>
      </c>
      <c r="D21" s="55">
        <v>220.41151396200678</v>
      </c>
      <c r="E21" s="55">
        <v>217.96491894866131</v>
      </c>
      <c r="F21" s="56">
        <v>283.62540198065756</v>
      </c>
      <c r="G21" s="81">
        <v>0.13</v>
      </c>
      <c r="H21" s="81">
        <v>0.96899999999999997</v>
      </c>
      <c r="I21" s="55">
        <v>325.54579394172117</v>
      </c>
      <c r="J21" s="55">
        <v>346.21337934140752</v>
      </c>
      <c r="K21" s="55">
        <v>368.61081227554826</v>
      </c>
      <c r="L21" s="81">
        <v>9.0999999999999998E-2</v>
      </c>
      <c r="M21" s="82">
        <v>1</v>
      </c>
    </row>
    <row r="22" spans="2:13" x14ac:dyDescent="0.35">
      <c r="B22" s="59" t="s">
        <v>42</v>
      </c>
      <c r="C22" s="60">
        <v>92.501000000000005</v>
      </c>
      <c r="D22" s="61">
        <v>87.191000000000003</v>
      </c>
      <c r="E22" s="62">
        <v>90.818239000000005</v>
      </c>
      <c r="F22" s="62">
        <v>111.68034441758398</v>
      </c>
      <c r="G22" s="63">
        <v>6.5000000000000002E-2</v>
      </c>
      <c r="H22" s="63">
        <v>0.40699999999999997</v>
      </c>
      <c r="I22" s="61">
        <v>100.78253350049388</v>
      </c>
      <c r="J22" s="61">
        <v>106.83012950550867</v>
      </c>
      <c r="K22" s="62">
        <v>113.24014245605953</v>
      </c>
      <c r="L22" s="63">
        <v>5.0000000000000001E-3</v>
      </c>
      <c r="M22" s="63">
        <v>0.33</v>
      </c>
    </row>
    <row r="23" spans="2:13" x14ac:dyDescent="0.35">
      <c r="B23" s="59" t="s">
        <v>43</v>
      </c>
      <c r="C23" s="83">
        <v>91.391000000000005</v>
      </c>
      <c r="D23" s="84">
        <v>121.28551396200677</v>
      </c>
      <c r="E23" s="85">
        <v>111.5636799486613</v>
      </c>
      <c r="F23" s="85">
        <v>157.91505756307362</v>
      </c>
      <c r="G23" s="86">
        <v>0.2</v>
      </c>
      <c r="H23" s="86">
        <v>0.504</v>
      </c>
      <c r="I23" s="84">
        <v>199.18126044122729</v>
      </c>
      <c r="J23" s="84">
        <v>212.42924983589884</v>
      </c>
      <c r="K23" s="85">
        <v>227.9166698194887</v>
      </c>
      <c r="L23" s="86">
        <v>0.13</v>
      </c>
      <c r="M23" s="86">
        <v>0.6</v>
      </c>
    </row>
    <row r="24" spans="2:13" x14ac:dyDescent="0.35">
      <c r="B24" s="59" t="s">
        <v>44</v>
      </c>
      <c r="C24" s="64">
        <v>12.65</v>
      </c>
      <c r="D24" s="65">
        <v>11.935</v>
      </c>
      <c r="E24" s="66">
        <v>15.583</v>
      </c>
      <c r="F24" s="66">
        <v>14.03</v>
      </c>
      <c r="G24" s="67">
        <v>3.5000000000000003E-2</v>
      </c>
      <c r="H24" s="67">
        <v>5.8000000000000003E-2</v>
      </c>
      <c r="I24" s="65">
        <v>25.582000000000001</v>
      </c>
      <c r="J24" s="65">
        <v>26.954000000000001</v>
      </c>
      <c r="K24" s="66">
        <v>27.454000000000001</v>
      </c>
      <c r="L24" s="67">
        <v>0.251</v>
      </c>
      <c r="M24" s="67">
        <v>7.0000000000000007E-2</v>
      </c>
    </row>
    <row r="25" spans="2:13" x14ac:dyDescent="0.35">
      <c r="B25" s="48" t="s">
        <v>127</v>
      </c>
      <c r="C25" s="55">
        <v>-9.0909999999999993</v>
      </c>
      <c r="D25" s="55">
        <v>11.128</v>
      </c>
      <c r="E25" s="55">
        <v>30.806999999999999</v>
      </c>
      <c r="F25" s="56">
        <v>0</v>
      </c>
      <c r="G25" s="203">
        <v>-1</v>
      </c>
      <c r="H25" s="203">
        <v>3.1E-2</v>
      </c>
      <c r="I25" s="55">
        <v>0</v>
      </c>
      <c r="J25" s="55">
        <v>0</v>
      </c>
      <c r="K25" s="55">
        <v>0</v>
      </c>
      <c r="L25" s="203">
        <v>0</v>
      </c>
      <c r="M25" s="204">
        <v>0</v>
      </c>
    </row>
    <row r="26" spans="2:13" x14ac:dyDescent="0.35">
      <c r="B26" s="72" t="s">
        <v>45</v>
      </c>
      <c r="C26" s="87">
        <v>187.45099999999999</v>
      </c>
      <c r="D26" s="87">
        <v>231.53951396200677</v>
      </c>
      <c r="E26" s="88">
        <v>248.77191894866129</v>
      </c>
      <c r="F26" s="88">
        <v>283.62540198065756</v>
      </c>
      <c r="G26" s="75">
        <v>0.14799999999999999</v>
      </c>
      <c r="H26" s="75">
        <v>1</v>
      </c>
      <c r="I26" s="87">
        <v>325.54579394172117</v>
      </c>
      <c r="J26" s="87">
        <v>346.21337934140752</v>
      </c>
      <c r="K26" s="88">
        <v>368.61081227554826</v>
      </c>
      <c r="L26" s="75">
        <v>9.0999999999999998E-2</v>
      </c>
      <c r="M26" s="76">
        <v>1</v>
      </c>
    </row>
    <row r="27" spans="2:13" x14ac:dyDescent="0.35">
      <c r="B27" s="89" t="s">
        <v>46</v>
      </c>
      <c r="C27" s="90">
        <v>6</v>
      </c>
      <c r="D27" s="90">
        <v>27.4</v>
      </c>
      <c r="E27" s="91">
        <v>42.7</v>
      </c>
      <c r="F27" s="91">
        <v>14.3</v>
      </c>
      <c r="G27" s="92">
        <v>0.33600000000000002</v>
      </c>
      <c r="H27" s="92"/>
      <c r="I27" s="90">
        <v>13.9</v>
      </c>
      <c r="J27" s="90">
        <v>24.7</v>
      </c>
      <c r="K27" s="91">
        <v>35.9</v>
      </c>
      <c r="L27" s="92">
        <v>0.35899999999999999</v>
      </c>
      <c r="M27" s="93"/>
    </row>
    <row r="28" spans="2:13" x14ac:dyDescent="0.35">
      <c r="B28" s="48"/>
      <c r="C28" s="94"/>
      <c r="D28" s="94"/>
      <c r="E28" s="94"/>
      <c r="F28" s="94"/>
      <c r="G28" s="95"/>
      <c r="H28" s="95"/>
      <c r="I28" s="94"/>
      <c r="J28" s="94"/>
      <c r="K28" s="94"/>
      <c r="L28" s="95"/>
      <c r="M28" s="96"/>
    </row>
    <row r="29" spans="2:13" x14ac:dyDescent="0.35">
      <c r="B29" s="97" t="s">
        <v>47</v>
      </c>
      <c r="C29" s="98"/>
      <c r="D29" s="98"/>
      <c r="E29" s="98"/>
      <c r="F29" s="98"/>
      <c r="G29" s="99"/>
      <c r="H29" s="99"/>
      <c r="I29" s="98"/>
      <c r="J29" s="98"/>
      <c r="K29" s="98"/>
      <c r="L29" s="99"/>
      <c r="M29" s="99"/>
    </row>
    <row r="30" spans="2:13" x14ac:dyDescent="0.35">
      <c r="B30" s="100" t="s">
        <v>48</v>
      </c>
      <c r="C30" s="101">
        <v>40.847000000000008</v>
      </c>
      <c r="D30" s="101">
        <v>109.13000000000002</v>
      </c>
      <c r="E30" s="101">
        <v>98.95206399999995</v>
      </c>
      <c r="F30" s="102">
        <v>143.88999999999999</v>
      </c>
      <c r="G30" s="103">
        <v>0.52200000000000002</v>
      </c>
      <c r="H30" s="103">
        <v>1</v>
      </c>
      <c r="I30" s="101">
        <v>0.43499999999994543</v>
      </c>
      <c r="J30" s="101">
        <v>-20.740000000000009</v>
      </c>
      <c r="K30" s="104">
        <v>-22.010999999999967</v>
      </c>
      <c r="L30" s="103">
        <v>-1.5349999999999999</v>
      </c>
      <c r="M30" s="105">
        <v>1</v>
      </c>
    </row>
    <row r="31" spans="2:13" x14ac:dyDescent="0.35">
      <c r="B31" s="106" t="s">
        <v>49</v>
      </c>
      <c r="C31" s="94"/>
      <c r="D31" s="94"/>
      <c r="E31" s="94"/>
      <c r="F31" s="107"/>
      <c r="G31" s="57"/>
      <c r="H31" s="57"/>
      <c r="I31" s="94"/>
      <c r="J31" s="94"/>
      <c r="K31" s="94"/>
      <c r="L31" s="57"/>
      <c r="M31" s="58"/>
    </row>
    <row r="32" spans="2:13" x14ac:dyDescent="0.35">
      <c r="B32" s="106" t="s">
        <v>50</v>
      </c>
      <c r="C32" s="55">
        <v>230.16500000000002</v>
      </c>
      <c r="D32" s="55">
        <v>335.12200000000001</v>
      </c>
      <c r="E32" s="55">
        <v>285.06761799999998</v>
      </c>
      <c r="F32" s="56">
        <v>312.29399999999998</v>
      </c>
      <c r="G32" s="57">
        <v>0.107</v>
      </c>
      <c r="H32" s="57">
        <v>0.98199999999999998</v>
      </c>
      <c r="I32" s="55">
        <v>343.69399999999996</v>
      </c>
      <c r="J32" s="55">
        <v>370.01599999999996</v>
      </c>
      <c r="K32" s="55">
        <v>405.07300000000004</v>
      </c>
      <c r="L32" s="57">
        <v>9.0999999999999998E-2</v>
      </c>
      <c r="M32" s="58">
        <v>1</v>
      </c>
    </row>
    <row r="33" spans="2:13" ht="19" x14ac:dyDescent="0.35">
      <c r="B33" s="108" t="s">
        <v>51</v>
      </c>
      <c r="C33" s="60">
        <v>220.40600000000001</v>
      </c>
      <c r="D33" s="61">
        <v>314.58199999999999</v>
      </c>
      <c r="E33" s="61">
        <v>251.716487</v>
      </c>
      <c r="F33" s="109">
        <v>305.75</v>
      </c>
      <c r="G33" s="63">
        <v>0.115</v>
      </c>
      <c r="H33" s="63">
        <v>0.92300000000000004</v>
      </c>
      <c r="I33" s="61">
        <v>329.38099999999997</v>
      </c>
      <c r="J33" s="61">
        <v>355.25799999999998</v>
      </c>
      <c r="K33" s="62">
        <v>386.92</v>
      </c>
      <c r="L33" s="63">
        <v>8.2000000000000003E-2</v>
      </c>
      <c r="M33" s="63">
        <v>0.96299999999999997</v>
      </c>
    </row>
    <row r="34" spans="2:13" x14ac:dyDescent="0.35">
      <c r="B34" s="108" t="s">
        <v>52</v>
      </c>
      <c r="C34" s="64">
        <v>9.7590000000000003</v>
      </c>
      <c r="D34" s="65">
        <v>20.54</v>
      </c>
      <c r="E34" s="65">
        <v>33.351131000000002</v>
      </c>
      <c r="F34" s="110">
        <v>6.5439999999999996</v>
      </c>
      <c r="G34" s="67">
        <v>-0.125</v>
      </c>
      <c r="H34" s="67">
        <v>5.8000000000000003E-2</v>
      </c>
      <c r="I34" s="65">
        <v>14.313000000000001</v>
      </c>
      <c r="J34" s="65">
        <v>14.757999999999999</v>
      </c>
      <c r="K34" s="66">
        <v>18.152999999999999</v>
      </c>
      <c r="L34" s="67">
        <v>0.40500000000000003</v>
      </c>
      <c r="M34" s="67">
        <v>3.6999999999999998E-2</v>
      </c>
    </row>
    <row r="35" spans="2:13" x14ac:dyDescent="0.35">
      <c r="B35" s="106" t="s">
        <v>38</v>
      </c>
      <c r="C35" s="55">
        <v>0</v>
      </c>
      <c r="D35" s="55">
        <v>0</v>
      </c>
      <c r="E35" s="55">
        <v>22.703810000000001</v>
      </c>
      <c r="F35" s="56">
        <v>0</v>
      </c>
      <c r="G35" s="57">
        <v>0</v>
      </c>
      <c r="H35" s="57">
        <v>1.7999999999999999E-2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11" t="s">
        <v>53</v>
      </c>
      <c r="C36" s="87">
        <v>230.16500000000002</v>
      </c>
      <c r="D36" s="87">
        <v>335.12200000000001</v>
      </c>
      <c r="E36" s="87">
        <v>307.77142799999996</v>
      </c>
      <c r="F36" s="112">
        <v>312.29399999999998</v>
      </c>
      <c r="G36" s="113">
        <v>0.107</v>
      </c>
      <c r="H36" s="113">
        <v>1</v>
      </c>
      <c r="I36" s="87">
        <v>343.69399999999996</v>
      </c>
      <c r="J36" s="87">
        <v>370.01599999999996</v>
      </c>
      <c r="K36" s="88">
        <v>405.07300000000004</v>
      </c>
      <c r="L36" s="113">
        <v>9.0999999999999998E-2</v>
      </c>
      <c r="M36" s="114">
        <v>1</v>
      </c>
    </row>
    <row r="37" spans="2:13" x14ac:dyDescent="0.35">
      <c r="B37" s="115" t="s">
        <v>54</v>
      </c>
      <c r="C37" s="77"/>
      <c r="D37" s="77"/>
      <c r="E37" s="77"/>
      <c r="F37" s="78"/>
      <c r="G37" s="103"/>
      <c r="H37" s="103"/>
      <c r="I37" s="77"/>
      <c r="J37" s="77"/>
      <c r="K37" s="77"/>
      <c r="L37" s="103"/>
      <c r="M37" s="105"/>
    </row>
    <row r="38" spans="2:13" x14ac:dyDescent="0.35">
      <c r="B38" s="106" t="s">
        <v>55</v>
      </c>
      <c r="C38" s="55">
        <v>189.31800000000001</v>
      </c>
      <c r="D38" s="55">
        <v>225.99199999999999</v>
      </c>
      <c r="E38" s="55">
        <v>208.81936400000001</v>
      </c>
      <c r="F38" s="56">
        <v>168.404</v>
      </c>
      <c r="G38" s="57">
        <v>-3.7999999999999999E-2</v>
      </c>
      <c r="H38" s="57">
        <v>1</v>
      </c>
      <c r="I38" s="55">
        <v>343.25900000000001</v>
      </c>
      <c r="J38" s="55">
        <v>390.75599999999997</v>
      </c>
      <c r="K38" s="55">
        <v>427.084</v>
      </c>
      <c r="L38" s="57">
        <v>0.36399999999999999</v>
      </c>
      <c r="M38" s="58">
        <v>1</v>
      </c>
    </row>
    <row r="39" spans="2:13" x14ac:dyDescent="0.35">
      <c r="B39" s="108" t="s">
        <v>42</v>
      </c>
      <c r="C39" s="60">
        <v>92.501000000000005</v>
      </c>
      <c r="D39" s="61">
        <v>87.191000000000003</v>
      </c>
      <c r="E39" s="61">
        <v>90.818239000000005</v>
      </c>
      <c r="F39" s="109">
        <v>111.68</v>
      </c>
      <c r="G39" s="63">
        <v>6.5000000000000002E-2</v>
      </c>
      <c r="H39" s="63">
        <v>0.49299999999999999</v>
      </c>
      <c r="I39" s="61">
        <v>100.783</v>
      </c>
      <c r="J39" s="61">
        <v>106.83</v>
      </c>
      <c r="K39" s="62">
        <v>113.24</v>
      </c>
      <c r="L39" s="63">
        <v>5.0000000000000001E-3</v>
      </c>
      <c r="M39" s="63">
        <v>0.374</v>
      </c>
    </row>
    <row r="40" spans="2:13" x14ac:dyDescent="0.35">
      <c r="B40" s="108" t="s">
        <v>43</v>
      </c>
      <c r="C40" s="83">
        <v>96.796999999999997</v>
      </c>
      <c r="D40" s="84">
        <v>138.80099999999999</v>
      </c>
      <c r="E40" s="84">
        <v>118.001125</v>
      </c>
      <c r="F40" s="107">
        <v>56.723999999999997</v>
      </c>
      <c r="G40" s="86">
        <v>-0.16300000000000001</v>
      </c>
      <c r="H40" s="86">
        <v>0.50700000000000001</v>
      </c>
      <c r="I40" s="84">
        <v>242.476</v>
      </c>
      <c r="J40" s="84">
        <v>283.92599999999999</v>
      </c>
      <c r="K40" s="85">
        <v>313.84399999999999</v>
      </c>
      <c r="L40" s="86">
        <v>0.76900000000000002</v>
      </c>
      <c r="M40" s="86">
        <v>0.626</v>
      </c>
    </row>
    <row r="41" spans="2:13" x14ac:dyDescent="0.35">
      <c r="B41" s="108" t="s">
        <v>56</v>
      </c>
      <c r="C41" s="64">
        <v>0.02</v>
      </c>
      <c r="D41" s="65">
        <v>0</v>
      </c>
      <c r="E41" s="65">
        <v>0</v>
      </c>
      <c r="F41" s="110">
        <v>0</v>
      </c>
      <c r="G41" s="67">
        <v>-1</v>
      </c>
      <c r="H41" s="67">
        <v>0</v>
      </c>
      <c r="I41" s="65">
        <v>0</v>
      </c>
      <c r="J41" s="65">
        <v>0</v>
      </c>
      <c r="K41" s="66">
        <v>0</v>
      </c>
      <c r="L41" s="67">
        <v>0</v>
      </c>
      <c r="M41" s="67">
        <v>0</v>
      </c>
    </row>
    <row r="42" spans="2:13" x14ac:dyDescent="0.35">
      <c r="B42" s="111" t="s">
        <v>57</v>
      </c>
      <c r="C42" s="87">
        <v>189.31800000000001</v>
      </c>
      <c r="D42" s="87">
        <v>225.99199999999999</v>
      </c>
      <c r="E42" s="87">
        <v>208.81936400000001</v>
      </c>
      <c r="F42" s="112">
        <v>168.404</v>
      </c>
      <c r="G42" s="113">
        <v>-3.7999999999999999E-2</v>
      </c>
      <c r="H42" s="113">
        <v>1</v>
      </c>
      <c r="I42" s="87">
        <v>343.25900000000001</v>
      </c>
      <c r="J42" s="87">
        <v>390.75599999999997</v>
      </c>
      <c r="K42" s="88">
        <v>427.084</v>
      </c>
      <c r="L42" s="113">
        <v>0.36399999999999999</v>
      </c>
      <c r="M42" s="114">
        <v>1</v>
      </c>
    </row>
    <row r="43" spans="2:13" ht="19" x14ac:dyDescent="0.35">
      <c r="B43" s="106" t="s">
        <v>58</v>
      </c>
      <c r="C43" s="55">
        <v>-6.3579999999999997</v>
      </c>
      <c r="D43" s="55">
        <v>-44.393000000000001</v>
      </c>
      <c r="E43" s="55">
        <v>-13.485865</v>
      </c>
      <c r="F43" s="56">
        <v>-135</v>
      </c>
      <c r="G43" s="57">
        <v>1.7689999999999999</v>
      </c>
      <c r="H43" s="57">
        <v>1</v>
      </c>
      <c r="I43" s="55">
        <v>-200.02500000000001</v>
      </c>
      <c r="J43" s="55">
        <v>-27.427</v>
      </c>
      <c r="K43" s="116">
        <v>-10</v>
      </c>
      <c r="L43" s="57">
        <v>-0.57999999999999996</v>
      </c>
      <c r="M43" s="58">
        <v>1</v>
      </c>
    </row>
    <row r="44" spans="2:13" ht="19" x14ac:dyDescent="0.35">
      <c r="B44" s="108" t="s">
        <v>59</v>
      </c>
      <c r="C44" s="205">
        <v>-6.3579999999999997</v>
      </c>
      <c r="D44" s="206">
        <v>-44.393000000000001</v>
      </c>
      <c r="E44" s="206">
        <v>-13.485865</v>
      </c>
      <c r="F44" s="207">
        <v>-135</v>
      </c>
      <c r="G44" s="208">
        <v>1.7689999999999999</v>
      </c>
      <c r="H44" s="208">
        <v>1</v>
      </c>
      <c r="I44" s="206">
        <v>-200.02500000000001</v>
      </c>
      <c r="J44" s="206">
        <v>-27.427</v>
      </c>
      <c r="K44" s="206">
        <v>-10</v>
      </c>
      <c r="L44" s="208">
        <v>-0.57999999999999996</v>
      </c>
      <c r="M44" s="208">
        <v>1</v>
      </c>
    </row>
    <row r="45" spans="2:13" ht="19" x14ac:dyDescent="0.35">
      <c r="B45" s="106" t="s">
        <v>113</v>
      </c>
      <c r="C45" s="55">
        <v>0</v>
      </c>
      <c r="D45" s="55">
        <v>-0.14400000000000002</v>
      </c>
      <c r="E45" s="55">
        <v>-0.30635399999999996</v>
      </c>
      <c r="F45" s="56">
        <v>0</v>
      </c>
      <c r="G45" s="57">
        <v>0</v>
      </c>
      <c r="H45" s="57">
        <v>0</v>
      </c>
      <c r="I45" s="55">
        <v>0</v>
      </c>
      <c r="J45" s="55">
        <v>0</v>
      </c>
      <c r="K45" s="116">
        <v>0</v>
      </c>
      <c r="L45" s="57">
        <v>0</v>
      </c>
      <c r="M45" s="58">
        <v>0</v>
      </c>
    </row>
    <row r="46" spans="2:13" x14ac:dyDescent="0.35">
      <c r="B46" s="108" t="s">
        <v>128</v>
      </c>
      <c r="C46" s="60">
        <v>0</v>
      </c>
      <c r="D46" s="61">
        <v>0</v>
      </c>
      <c r="E46" s="61">
        <v>-0.30635399999999996</v>
      </c>
      <c r="F46" s="109">
        <v>0</v>
      </c>
      <c r="G46" s="63">
        <v>0</v>
      </c>
      <c r="H46" s="63">
        <v>0</v>
      </c>
      <c r="I46" s="61">
        <v>0</v>
      </c>
      <c r="J46" s="61">
        <v>0</v>
      </c>
      <c r="K46" s="61">
        <v>0</v>
      </c>
      <c r="L46" s="63">
        <v>0</v>
      </c>
      <c r="M46" s="63">
        <v>0</v>
      </c>
    </row>
    <row r="47" spans="2:13" x14ac:dyDescent="0.35">
      <c r="B47" s="200" t="s">
        <v>114</v>
      </c>
      <c r="C47" s="83">
        <v>0</v>
      </c>
      <c r="D47" s="84">
        <v>-0.13800000000000001</v>
      </c>
      <c r="E47" s="84">
        <v>0</v>
      </c>
      <c r="F47" s="107">
        <v>0</v>
      </c>
      <c r="G47" s="86">
        <v>0</v>
      </c>
      <c r="H47" s="86">
        <v>0</v>
      </c>
      <c r="I47" s="84">
        <v>0</v>
      </c>
      <c r="J47" s="84">
        <v>0</v>
      </c>
      <c r="K47" s="84">
        <v>0</v>
      </c>
      <c r="L47" s="86">
        <v>0</v>
      </c>
      <c r="M47" s="86">
        <v>0</v>
      </c>
    </row>
    <row r="48" spans="2:13" x14ac:dyDescent="0.35">
      <c r="B48" s="201" t="s">
        <v>115</v>
      </c>
      <c r="C48" s="64">
        <v>0</v>
      </c>
      <c r="D48" s="65">
        <v>-6.0000000000000001E-3</v>
      </c>
      <c r="E48" s="65">
        <v>0</v>
      </c>
      <c r="F48" s="110">
        <v>0</v>
      </c>
      <c r="G48" s="67">
        <v>0</v>
      </c>
      <c r="H48" s="67">
        <v>0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17" t="s">
        <v>62</v>
      </c>
      <c r="C49" s="118">
        <v>34.489000000000011</v>
      </c>
      <c r="D49" s="118">
        <v>64.593000000000018</v>
      </c>
      <c r="E49" s="118">
        <v>85.159844999999947</v>
      </c>
      <c r="F49" s="119">
        <v>8.8899999999999864</v>
      </c>
      <c r="G49" s="120">
        <v>-0.36399999999999999</v>
      </c>
      <c r="H49" s="120">
        <v>0.20899999999999999</v>
      </c>
      <c r="I49" s="118">
        <v>-199.59000000000006</v>
      </c>
      <c r="J49" s="118">
        <v>-48.167000000000009</v>
      </c>
      <c r="K49" s="121">
        <v>-32.010999999999967</v>
      </c>
      <c r="L49" s="120">
        <v>-2.5329999999999999</v>
      </c>
      <c r="M49" s="122">
        <v>1</v>
      </c>
    </row>
    <row r="50" spans="2:13" x14ac:dyDescent="0.35">
      <c r="B50" s="48"/>
      <c r="C50" s="94"/>
      <c r="D50" s="94"/>
      <c r="E50" s="94"/>
      <c r="F50" s="94"/>
      <c r="G50" s="123"/>
      <c r="H50" s="123"/>
      <c r="I50" s="94"/>
      <c r="J50" s="94"/>
      <c r="K50" s="94"/>
      <c r="L50" s="123"/>
      <c r="M50" s="123"/>
    </row>
    <row r="51" spans="2:13" x14ac:dyDescent="0.35">
      <c r="B51" s="48" t="s">
        <v>63</v>
      </c>
      <c r="C51" s="94"/>
      <c r="D51" s="94"/>
      <c r="E51" s="94"/>
      <c r="F51" s="94"/>
      <c r="G51" s="124"/>
      <c r="H51" s="124"/>
      <c r="I51" s="94"/>
      <c r="J51" s="94"/>
      <c r="K51" s="94"/>
      <c r="L51" s="124"/>
      <c r="M51" s="124"/>
    </row>
    <row r="52" spans="2:13" x14ac:dyDescent="0.35">
      <c r="B52" s="125" t="s">
        <v>64</v>
      </c>
      <c r="C52" s="77">
        <v>332.10599999999999</v>
      </c>
      <c r="D52" s="77">
        <v>388.61500000000001</v>
      </c>
      <c r="E52" s="77">
        <v>385.59680500000002</v>
      </c>
      <c r="F52" s="78">
        <v>693.24</v>
      </c>
      <c r="G52" s="126">
        <v>0.27800000000000002</v>
      </c>
      <c r="H52" s="126">
        <v>0.51</v>
      </c>
      <c r="I52" s="77">
        <v>560.04</v>
      </c>
      <c r="J52" s="77">
        <v>560.51199999999994</v>
      </c>
      <c r="K52" s="77">
        <v>543.05899999999997</v>
      </c>
      <c r="L52" s="126">
        <v>-7.8E-2</v>
      </c>
      <c r="M52" s="127">
        <v>0.66600000000000004</v>
      </c>
    </row>
    <row r="53" spans="2:13" x14ac:dyDescent="0.35">
      <c r="B53" s="128" t="s">
        <v>65</v>
      </c>
      <c r="C53" s="94"/>
      <c r="D53" s="94"/>
      <c r="E53" s="94"/>
      <c r="F53" s="107"/>
      <c r="G53" s="86"/>
      <c r="H53" s="86"/>
      <c r="I53" s="94"/>
      <c r="J53" s="94"/>
      <c r="K53" s="94"/>
      <c r="L53" s="86"/>
      <c r="M53" s="129"/>
    </row>
    <row r="54" spans="2:13" x14ac:dyDescent="0.35">
      <c r="B54" s="128" t="s">
        <v>66</v>
      </c>
      <c r="C54" s="130">
        <v>-6.3579999999999997</v>
      </c>
      <c r="D54" s="131">
        <v>-44.393000000000001</v>
      </c>
      <c r="E54" s="131">
        <v>-13.485865</v>
      </c>
      <c r="F54" s="132">
        <v>-135</v>
      </c>
      <c r="G54" s="133">
        <v>1.7689999999999999</v>
      </c>
      <c r="H54" s="133">
        <v>1</v>
      </c>
      <c r="I54" s="131">
        <v>-200.02500000000001</v>
      </c>
      <c r="J54" s="131">
        <v>-27.427</v>
      </c>
      <c r="K54" s="131">
        <v>-10</v>
      </c>
      <c r="L54" s="133">
        <v>-0.57999999999999996</v>
      </c>
      <c r="M54" s="133">
        <v>1</v>
      </c>
    </row>
    <row r="55" spans="2:13" x14ac:dyDescent="0.35">
      <c r="B55" s="59" t="s">
        <v>68</v>
      </c>
      <c r="C55" s="94">
        <v>44.499000000000002</v>
      </c>
      <c r="D55" s="94">
        <v>52.076999999999998</v>
      </c>
      <c r="E55" s="94">
        <v>68.792604999999995</v>
      </c>
      <c r="F55" s="107">
        <v>57.043999999999997</v>
      </c>
      <c r="G55" s="86">
        <v>8.5999999999999993E-2</v>
      </c>
      <c r="H55" s="86">
        <v>6.3E-2</v>
      </c>
      <c r="I55" s="94">
        <v>59.895000000000003</v>
      </c>
      <c r="J55" s="94">
        <v>62.89</v>
      </c>
      <c r="K55" s="94">
        <v>66.034000000000006</v>
      </c>
      <c r="L55" s="86">
        <v>0.05</v>
      </c>
      <c r="M55" s="129">
        <v>7.0000000000000007E-2</v>
      </c>
    </row>
    <row r="56" spans="2:13" x14ac:dyDescent="0.35">
      <c r="B56" s="59" t="s">
        <v>69</v>
      </c>
      <c r="C56" s="94">
        <v>44.198999999999998</v>
      </c>
      <c r="D56" s="94">
        <v>31.082999999999998</v>
      </c>
      <c r="E56" s="94">
        <v>26.452000000000002</v>
      </c>
      <c r="F56" s="107">
        <v>24.221</v>
      </c>
      <c r="G56" s="86">
        <v>-0.182</v>
      </c>
      <c r="H56" s="86">
        <v>3.6999999999999998E-2</v>
      </c>
      <c r="I56" s="94">
        <v>25.431999999999999</v>
      </c>
      <c r="J56" s="94">
        <v>26.704000000000001</v>
      </c>
      <c r="K56" s="94">
        <v>28.039000000000001</v>
      </c>
      <c r="L56" s="86">
        <v>0.05</v>
      </c>
      <c r="M56" s="129">
        <v>0.03</v>
      </c>
    </row>
    <row r="57" spans="2:13" x14ac:dyDescent="0.35">
      <c r="B57" s="59" t="s">
        <v>70</v>
      </c>
      <c r="C57" s="94">
        <v>308.77800000000002</v>
      </c>
      <c r="D57" s="94">
        <v>373.37099999999998</v>
      </c>
      <c r="E57" s="94">
        <v>458.531091</v>
      </c>
      <c r="F57" s="107">
        <v>151.78899999999999</v>
      </c>
      <c r="G57" s="86">
        <v>-0.21099999999999999</v>
      </c>
      <c r="H57" s="86">
        <v>0.371</v>
      </c>
      <c r="I57" s="94">
        <v>204.47200000000001</v>
      </c>
      <c r="J57" s="94">
        <v>210.834</v>
      </c>
      <c r="K57" s="94">
        <v>259.32900000000001</v>
      </c>
      <c r="L57" s="86">
        <v>0.19500000000000001</v>
      </c>
      <c r="M57" s="129">
        <v>0.23499999999999999</v>
      </c>
    </row>
    <row r="58" spans="2:13" x14ac:dyDescent="0.35">
      <c r="B58" s="202" t="s">
        <v>77</v>
      </c>
      <c r="C58" s="94">
        <v>40.377000000000002</v>
      </c>
      <c r="D58" s="94">
        <v>21.71</v>
      </c>
      <c r="E58" s="94">
        <v>0</v>
      </c>
      <c r="F58" s="107">
        <v>0</v>
      </c>
      <c r="G58" s="86">
        <v>-1</v>
      </c>
      <c r="H58" s="86">
        <v>1.9E-2</v>
      </c>
      <c r="I58" s="94">
        <v>0</v>
      </c>
      <c r="J58" s="94">
        <v>0</v>
      </c>
      <c r="K58" s="94">
        <v>0</v>
      </c>
      <c r="L58" s="86">
        <v>0</v>
      </c>
      <c r="M58" s="129">
        <v>0</v>
      </c>
    </row>
    <row r="59" spans="2:13" x14ac:dyDescent="0.35">
      <c r="B59" s="72" t="s">
        <v>71</v>
      </c>
      <c r="C59" s="87">
        <v>769.95900000000006</v>
      </c>
      <c r="D59" s="87">
        <v>866.85599999999999</v>
      </c>
      <c r="E59" s="87">
        <v>939.37250100000006</v>
      </c>
      <c r="F59" s="112">
        <v>926.29399999999998</v>
      </c>
      <c r="G59" s="113">
        <v>6.4000000000000001E-2</v>
      </c>
      <c r="H59" s="113">
        <v>1</v>
      </c>
      <c r="I59" s="87">
        <v>849.83899999999994</v>
      </c>
      <c r="J59" s="87">
        <v>860.93999999999983</v>
      </c>
      <c r="K59" s="87">
        <v>896.46100000000001</v>
      </c>
      <c r="L59" s="113">
        <v>-1.0999999999999999E-2</v>
      </c>
      <c r="M59" s="114">
        <v>1</v>
      </c>
    </row>
    <row r="60" spans="2:13" x14ac:dyDescent="0.35">
      <c r="B60" s="59" t="s">
        <v>72</v>
      </c>
      <c r="C60" s="94">
        <v>279.27999999999997</v>
      </c>
      <c r="D60" s="94">
        <v>320.59699999999998</v>
      </c>
      <c r="E60" s="94">
        <v>366.55099999999999</v>
      </c>
      <c r="F60" s="107">
        <v>282.38</v>
      </c>
      <c r="G60" s="86">
        <v>4.0000000000000001E-3</v>
      </c>
      <c r="H60" s="86">
        <v>0.35699999999999998</v>
      </c>
      <c r="I60" s="94">
        <v>372.04599999999999</v>
      </c>
      <c r="J60" s="94">
        <v>397.10399999999998</v>
      </c>
      <c r="K60" s="94">
        <v>446.48500000000001</v>
      </c>
      <c r="L60" s="86">
        <v>0.16500000000000001</v>
      </c>
      <c r="M60" s="129">
        <v>0.42499999999999999</v>
      </c>
    </row>
    <row r="61" spans="2:13" x14ac:dyDescent="0.35">
      <c r="B61" s="134" t="s">
        <v>73</v>
      </c>
      <c r="C61" s="94">
        <v>1E-3</v>
      </c>
      <c r="D61" s="94">
        <v>1E-3</v>
      </c>
      <c r="E61" s="94">
        <v>1.0449999999999999E-3</v>
      </c>
      <c r="F61" s="107">
        <v>1E-3</v>
      </c>
      <c r="G61" s="86">
        <v>0</v>
      </c>
      <c r="H61" s="86">
        <v>0</v>
      </c>
      <c r="I61" s="94">
        <v>1E-3</v>
      </c>
      <c r="J61" s="94">
        <v>1E-3</v>
      </c>
      <c r="K61" s="94">
        <v>1E-3</v>
      </c>
      <c r="L61" s="86">
        <v>0</v>
      </c>
      <c r="M61" s="129">
        <v>0</v>
      </c>
    </row>
    <row r="62" spans="2:13" x14ac:dyDescent="0.35">
      <c r="B62" s="134" t="s">
        <v>74</v>
      </c>
      <c r="C62" s="94">
        <v>456.41399999999999</v>
      </c>
      <c r="D62" s="94">
        <v>448.16</v>
      </c>
      <c r="E62" s="94">
        <v>439.077608</v>
      </c>
      <c r="F62" s="107">
        <v>606.30200000000002</v>
      </c>
      <c r="G62" s="86">
        <v>9.9000000000000005E-2</v>
      </c>
      <c r="H62" s="86">
        <v>0.55800000000000005</v>
      </c>
      <c r="I62" s="94">
        <v>423.185</v>
      </c>
      <c r="J62" s="94">
        <v>407.29199999999997</v>
      </c>
      <c r="K62" s="94">
        <v>391.399</v>
      </c>
      <c r="L62" s="86">
        <v>-0.13600000000000001</v>
      </c>
      <c r="M62" s="129">
        <v>0.51600000000000001</v>
      </c>
    </row>
    <row r="63" spans="2:13" x14ac:dyDescent="0.35">
      <c r="B63" s="202" t="s">
        <v>116</v>
      </c>
      <c r="C63" s="94">
        <v>0.13800000000000001</v>
      </c>
      <c r="D63" s="94">
        <v>0</v>
      </c>
      <c r="E63" s="94">
        <v>0</v>
      </c>
      <c r="F63" s="107">
        <v>0</v>
      </c>
      <c r="G63" s="86">
        <v>-1</v>
      </c>
      <c r="H63" s="86">
        <v>0</v>
      </c>
      <c r="I63" s="94">
        <v>0</v>
      </c>
      <c r="J63" s="94">
        <v>0</v>
      </c>
      <c r="K63" s="94">
        <v>0</v>
      </c>
      <c r="L63" s="86">
        <v>0</v>
      </c>
      <c r="M63" s="129">
        <v>0</v>
      </c>
    </row>
    <row r="64" spans="2:13" x14ac:dyDescent="0.35">
      <c r="B64" s="134" t="s">
        <v>75</v>
      </c>
      <c r="C64" s="94">
        <v>9.6809999999999992</v>
      </c>
      <c r="D64" s="94">
        <v>8.9570000000000007</v>
      </c>
      <c r="E64" s="94">
        <v>9.3930000000000007</v>
      </c>
      <c r="F64" s="107">
        <v>10.263999999999999</v>
      </c>
      <c r="G64" s="86">
        <v>0.02</v>
      </c>
      <c r="H64" s="86">
        <v>1.0999999999999999E-2</v>
      </c>
      <c r="I64" s="94">
        <v>15.893000000000001</v>
      </c>
      <c r="J64" s="94">
        <v>15.893000000000001</v>
      </c>
      <c r="K64" s="94">
        <v>15.893000000000001</v>
      </c>
      <c r="L64" s="86">
        <v>0.157</v>
      </c>
      <c r="M64" s="129">
        <v>1.6E-2</v>
      </c>
    </row>
    <row r="65" spans="2:13" x14ac:dyDescent="0.35">
      <c r="B65" s="134" t="s">
        <v>76</v>
      </c>
      <c r="C65" s="94">
        <v>24.445</v>
      </c>
      <c r="D65" s="94">
        <v>82.736000000000004</v>
      </c>
      <c r="E65" s="94">
        <v>110.283</v>
      </c>
      <c r="F65" s="107">
        <v>27.347000000000001</v>
      </c>
      <c r="G65" s="86">
        <v>3.7999999999999999E-2</v>
      </c>
      <c r="H65" s="86">
        <v>6.9000000000000006E-2</v>
      </c>
      <c r="I65" s="94">
        <v>38.713999999999999</v>
      </c>
      <c r="J65" s="94">
        <v>40.65</v>
      </c>
      <c r="K65" s="94">
        <v>42.683</v>
      </c>
      <c r="L65" s="86">
        <v>0.16</v>
      </c>
      <c r="M65" s="129">
        <v>4.2000000000000003E-2</v>
      </c>
    </row>
    <row r="66" spans="2:13" x14ac:dyDescent="0.35">
      <c r="B66" s="135" t="s">
        <v>77</v>
      </c>
      <c r="C66" s="94">
        <v>0</v>
      </c>
      <c r="D66" s="94">
        <v>6.4050000000000002</v>
      </c>
      <c r="E66" s="94">
        <v>14.067</v>
      </c>
      <c r="F66" s="107">
        <v>0</v>
      </c>
      <c r="G66" s="86">
        <v>0</v>
      </c>
      <c r="H66" s="86">
        <v>6.0000000000000001E-3</v>
      </c>
      <c r="I66" s="94">
        <v>0</v>
      </c>
      <c r="J66" s="94">
        <v>0</v>
      </c>
      <c r="K66" s="94">
        <v>0</v>
      </c>
      <c r="L66" s="86">
        <v>0</v>
      </c>
      <c r="M66" s="129">
        <v>0</v>
      </c>
    </row>
    <row r="67" spans="2:13" x14ac:dyDescent="0.35">
      <c r="B67" s="72" t="s">
        <v>79</v>
      </c>
      <c r="C67" s="87">
        <v>769.95900000000006</v>
      </c>
      <c r="D67" s="87">
        <v>866.85599999999999</v>
      </c>
      <c r="E67" s="87">
        <v>939.37265300000001</v>
      </c>
      <c r="F67" s="112">
        <v>926.29399999999998</v>
      </c>
      <c r="G67" s="113">
        <v>6.4000000000000001E-2</v>
      </c>
      <c r="H67" s="113">
        <v>1</v>
      </c>
      <c r="I67" s="87">
        <v>849.83899999999994</v>
      </c>
      <c r="J67" s="87">
        <v>860.93999999999994</v>
      </c>
      <c r="K67" s="87">
        <v>896.46100000000001</v>
      </c>
      <c r="L67" s="113">
        <v>-1.0999999999999999E-2</v>
      </c>
      <c r="M67" s="114">
        <v>1</v>
      </c>
    </row>
    <row r="68" spans="2:13" x14ac:dyDescent="0.35">
      <c r="B68" s="136"/>
      <c r="C68" s="137"/>
      <c r="D68" s="137"/>
      <c r="E68" s="138"/>
      <c r="F68" s="138"/>
      <c r="G68" s="138"/>
      <c r="H68" s="138"/>
      <c r="I68" s="138"/>
      <c r="J68" s="138"/>
      <c r="K68" s="139"/>
      <c r="L68" s="139"/>
      <c r="M68" s="139"/>
    </row>
    <row r="69" spans="2:13" x14ac:dyDescent="0.35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1"/>
      <c r="M69" s="142"/>
    </row>
    <row r="70" spans="2:13" x14ac:dyDescent="0.35">
      <c r="B70" s="143"/>
      <c r="C70" s="144"/>
      <c r="D70" s="55"/>
      <c r="E70" s="55"/>
      <c r="F70" s="145"/>
      <c r="G70" s="145"/>
      <c r="H70" s="145"/>
      <c r="I70" s="55"/>
      <c r="J70" s="146"/>
      <c r="K70" s="141"/>
      <c r="L70" s="141"/>
      <c r="M70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5995-09E6-427F-BF95-7CF77D0D32AB}">
  <sheetPr codeName="Sheet9"/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129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147"/>
      <c r="C3" s="224" t="s">
        <v>81</v>
      </c>
      <c r="D3" s="225"/>
      <c r="E3" s="14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49"/>
      <c r="T3" s="227" t="s">
        <v>84</v>
      </c>
      <c r="U3" s="229" t="s">
        <v>85</v>
      </c>
    </row>
    <row r="4" spans="2:21" ht="47.5" x14ac:dyDescent="0.35">
      <c r="B4" s="150"/>
      <c r="C4" s="151" t="s">
        <v>86</v>
      </c>
      <c r="D4" s="15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153"/>
      <c r="C5" s="154"/>
      <c r="D5" s="15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56" t="s">
        <v>28</v>
      </c>
      <c r="U5" s="157"/>
    </row>
    <row r="6" spans="2:21" ht="20" x14ac:dyDescent="0.35">
      <c r="B6" s="158" t="s">
        <v>130</v>
      </c>
      <c r="C6" s="159"/>
      <c r="D6" s="160"/>
      <c r="E6" s="161" t="s">
        <v>92</v>
      </c>
      <c r="F6" s="162" t="s">
        <v>93</v>
      </c>
      <c r="G6" s="163" t="s">
        <v>94</v>
      </c>
      <c r="H6" s="161" t="s">
        <v>92</v>
      </c>
      <c r="I6" s="162" t="s">
        <v>93</v>
      </c>
      <c r="J6" s="163" t="s">
        <v>94</v>
      </c>
      <c r="K6" s="161" t="s">
        <v>92</v>
      </c>
      <c r="L6" s="162" t="s">
        <v>93</v>
      </c>
      <c r="M6" s="163" t="s">
        <v>94</v>
      </c>
      <c r="N6" s="161" t="s">
        <v>92</v>
      </c>
      <c r="O6" s="162" t="s">
        <v>93</v>
      </c>
      <c r="P6" s="163" t="s">
        <v>94</v>
      </c>
      <c r="Q6" s="161" t="s">
        <v>92</v>
      </c>
      <c r="R6" s="162" t="s">
        <v>93</v>
      </c>
      <c r="S6" s="163" t="s">
        <v>94</v>
      </c>
      <c r="T6" s="164" t="s">
        <v>95</v>
      </c>
      <c r="U6" s="165"/>
    </row>
    <row r="7" spans="2:21" x14ac:dyDescent="0.35">
      <c r="B7" s="166" t="s">
        <v>96</v>
      </c>
      <c r="C7" s="167">
        <v>226</v>
      </c>
      <c r="D7" s="168">
        <v>226</v>
      </c>
      <c r="E7" s="169">
        <v>226</v>
      </c>
      <c r="F7" s="170">
        <v>90.818000000000012</v>
      </c>
      <c r="G7" s="171">
        <v>0.40184955752212392</v>
      </c>
      <c r="H7" s="169">
        <v>226</v>
      </c>
      <c r="I7" s="170">
        <v>111.68054121500005</v>
      </c>
      <c r="J7" s="171">
        <v>0.49416168679203559</v>
      </c>
      <c r="K7" s="169">
        <v>226</v>
      </c>
      <c r="L7" s="170">
        <v>100.78218890409998</v>
      </c>
      <c r="M7" s="171">
        <v>0.4459388889561946</v>
      </c>
      <c r="N7" s="169">
        <v>226</v>
      </c>
      <c r="O7" s="170">
        <v>106.83080660089999</v>
      </c>
      <c r="P7" s="171">
        <v>0.47270268407477872</v>
      </c>
      <c r="Q7" s="169">
        <v>226</v>
      </c>
      <c r="R7" s="170">
        <v>113.24032179999999</v>
      </c>
      <c r="S7" s="170">
        <v>0.50106337079646013</v>
      </c>
      <c r="T7" s="172">
        <v>0</v>
      </c>
      <c r="U7" s="172">
        <v>1</v>
      </c>
    </row>
    <row r="8" spans="2:21" x14ac:dyDescent="0.35">
      <c r="B8" s="173" t="s">
        <v>97</v>
      </c>
      <c r="C8" s="174">
        <v>105</v>
      </c>
      <c r="D8" s="174">
        <v>105</v>
      </c>
      <c r="E8" s="175">
        <v>105</v>
      </c>
      <c r="F8" s="176">
        <v>18.828014454053175</v>
      </c>
      <c r="G8" s="177">
        <v>0.17931442337193501</v>
      </c>
      <c r="H8" s="175">
        <v>105</v>
      </c>
      <c r="I8" s="176">
        <v>23.153113515378763</v>
      </c>
      <c r="J8" s="177">
        <v>0.22050584300360726</v>
      </c>
      <c r="K8" s="175">
        <v>105</v>
      </c>
      <c r="L8" s="176">
        <v>20.894188904099998</v>
      </c>
      <c r="M8" s="177">
        <v>0.19899227527714283</v>
      </c>
      <c r="N8" s="175">
        <v>105</v>
      </c>
      <c r="O8" s="176">
        <v>22.174806600899998</v>
      </c>
      <c r="P8" s="177">
        <v>0.21118863429428569</v>
      </c>
      <c r="Q8" s="178">
        <v>105</v>
      </c>
      <c r="R8" s="176">
        <v>23.505321799999997</v>
      </c>
      <c r="S8" s="176">
        <v>0.2238602076190476</v>
      </c>
      <c r="T8" s="179">
        <v>0</v>
      </c>
      <c r="U8" s="180">
        <v>0.46460176991150443</v>
      </c>
    </row>
    <row r="9" spans="2:21" x14ac:dyDescent="0.35">
      <c r="B9" s="173" t="s">
        <v>98</v>
      </c>
      <c r="C9" s="181">
        <v>97</v>
      </c>
      <c r="D9" s="181">
        <v>97</v>
      </c>
      <c r="E9" s="182">
        <v>97</v>
      </c>
      <c r="F9" s="183">
        <v>43.650643636020561</v>
      </c>
      <c r="G9" s="184">
        <v>0.45000663542289238</v>
      </c>
      <c r="H9" s="182">
        <v>97</v>
      </c>
      <c r="I9" s="183">
        <v>53.678103101639692</v>
      </c>
      <c r="J9" s="184">
        <v>0.55338250620247109</v>
      </c>
      <c r="K9" s="182">
        <v>97</v>
      </c>
      <c r="L9" s="183">
        <v>48.44</v>
      </c>
      <c r="M9" s="184">
        <v>0.49938144329896905</v>
      </c>
      <c r="N9" s="182">
        <v>97</v>
      </c>
      <c r="O9" s="183">
        <v>51.406999999999996</v>
      </c>
      <c r="P9" s="184">
        <v>0.52996907216494837</v>
      </c>
      <c r="Q9" s="185">
        <v>97</v>
      </c>
      <c r="R9" s="183">
        <v>54.494999999999997</v>
      </c>
      <c r="S9" s="183">
        <v>0.56180412371134014</v>
      </c>
      <c r="T9" s="186">
        <v>0</v>
      </c>
      <c r="U9" s="187">
        <v>0.42920353982300885</v>
      </c>
    </row>
    <row r="10" spans="2:21" x14ac:dyDescent="0.35">
      <c r="B10" s="173" t="s">
        <v>99</v>
      </c>
      <c r="C10" s="181">
        <v>15</v>
      </c>
      <c r="D10" s="181">
        <v>15</v>
      </c>
      <c r="E10" s="182">
        <v>15</v>
      </c>
      <c r="F10" s="183">
        <v>14.32651567051002</v>
      </c>
      <c r="G10" s="184">
        <v>0.95510104470066792</v>
      </c>
      <c r="H10" s="182">
        <v>15</v>
      </c>
      <c r="I10" s="183">
        <v>17.617547745602252</v>
      </c>
      <c r="J10" s="184">
        <v>1.1745031830401502</v>
      </c>
      <c r="K10" s="182">
        <v>15</v>
      </c>
      <c r="L10" s="183">
        <v>15.898</v>
      </c>
      <c r="M10" s="184">
        <v>1.0598666666666667</v>
      </c>
      <c r="N10" s="182">
        <v>15</v>
      </c>
      <c r="O10" s="183">
        <v>16.873999999999999</v>
      </c>
      <c r="P10" s="184">
        <v>1.1249333333333333</v>
      </c>
      <c r="Q10" s="185">
        <v>15</v>
      </c>
      <c r="R10" s="183">
        <v>17.885999999999999</v>
      </c>
      <c r="S10" s="183">
        <v>1.1923999999999999</v>
      </c>
      <c r="T10" s="186">
        <v>0</v>
      </c>
      <c r="U10" s="187">
        <v>6.637168141592921E-2</v>
      </c>
    </row>
    <row r="11" spans="2:21" x14ac:dyDescent="0.35">
      <c r="B11" s="173" t="s">
        <v>100</v>
      </c>
      <c r="C11" s="181">
        <v>8</v>
      </c>
      <c r="D11" s="181">
        <v>8</v>
      </c>
      <c r="E11" s="182">
        <v>8</v>
      </c>
      <c r="F11" s="183">
        <v>10.845064433560976</v>
      </c>
      <c r="G11" s="184">
        <v>1.355633054195122</v>
      </c>
      <c r="H11" s="182">
        <v>8</v>
      </c>
      <c r="I11" s="183">
        <v>13.336350921367575</v>
      </c>
      <c r="J11" s="184">
        <v>1.6670438651709469</v>
      </c>
      <c r="K11" s="182">
        <v>8</v>
      </c>
      <c r="L11" s="183">
        <v>12.035</v>
      </c>
      <c r="M11" s="184">
        <v>1.504375</v>
      </c>
      <c r="N11" s="182">
        <v>8</v>
      </c>
      <c r="O11" s="183">
        <v>12.772</v>
      </c>
      <c r="P11" s="184">
        <v>1.5965</v>
      </c>
      <c r="Q11" s="185">
        <v>8</v>
      </c>
      <c r="R11" s="183">
        <v>13.539</v>
      </c>
      <c r="S11" s="183">
        <v>1.692375</v>
      </c>
      <c r="T11" s="186">
        <v>0</v>
      </c>
      <c r="U11" s="187">
        <v>3.5398230088495575E-2</v>
      </c>
    </row>
    <row r="12" spans="2:21" x14ac:dyDescent="0.35">
      <c r="B12" s="188" t="s">
        <v>101</v>
      </c>
      <c r="C12" s="189">
        <v>1</v>
      </c>
      <c r="D12" s="189">
        <v>1</v>
      </c>
      <c r="E12" s="190">
        <v>1</v>
      </c>
      <c r="F12" s="191">
        <v>3.1677618058552754</v>
      </c>
      <c r="G12" s="192">
        <v>3.1677618058552754</v>
      </c>
      <c r="H12" s="190">
        <v>1</v>
      </c>
      <c r="I12" s="191">
        <v>3.895425931011756</v>
      </c>
      <c r="J12" s="192">
        <v>3.895425931011756</v>
      </c>
      <c r="K12" s="190">
        <v>1</v>
      </c>
      <c r="L12" s="191">
        <v>3.5150000000000001</v>
      </c>
      <c r="M12" s="192">
        <v>3.5150000000000001</v>
      </c>
      <c r="N12" s="190">
        <v>1</v>
      </c>
      <c r="O12" s="191">
        <v>3.6030000000000002</v>
      </c>
      <c r="P12" s="192">
        <v>3.6030000000000002</v>
      </c>
      <c r="Q12" s="193">
        <v>1</v>
      </c>
      <c r="R12" s="191">
        <v>3.8149999999999999</v>
      </c>
      <c r="S12" s="191">
        <v>3.8149999999999999</v>
      </c>
      <c r="T12" s="194">
        <v>0</v>
      </c>
      <c r="U12" s="195">
        <v>4.4247787610619468E-3</v>
      </c>
    </row>
    <row r="13" spans="2:21" x14ac:dyDescent="0.35">
      <c r="B13" s="249" t="s">
        <v>181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CEB1B-2585-4D11-8233-B8207D91017B}">
  <sheetPr codeName="Sheet10"/>
  <dimension ref="B1:AB12"/>
  <sheetViews>
    <sheetView showGridLines="0" workbookViewId="0">
      <selection activeCell="D4" sqref="D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131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28.5" x14ac:dyDescent="0.35">
      <c r="B5" s="245" t="s">
        <v>182</v>
      </c>
      <c r="C5" s="246" t="s">
        <v>132</v>
      </c>
      <c r="D5" s="261" t="s">
        <v>17</v>
      </c>
      <c r="E5" s="262" t="s">
        <v>160</v>
      </c>
      <c r="F5" s="262" t="s">
        <v>160</v>
      </c>
      <c r="G5" s="262" t="s">
        <v>160</v>
      </c>
      <c r="H5" s="263">
        <v>60000</v>
      </c>
      <c r="I5" s="263">
        <v>65000</v>
      </c>
      <c r="J5" s="263">
        <v>70000</v>
      </c>
      <c r="K5" s="264">
        <v>70000</v>
      </c>
    </row>
    <row r="6" spans="2:28" ht="28.5" x14ac:dyDescent="0.35">
      <c r="B6" s="245" t="s">
        <v>183</v>
      </c>
      <c r="C6" s="246" t="s">
        <v>184</v>
      </c>
      <c r="D6" s="261"/>
      <c r="E6" s="263">
        <v>19409</v>
      </c>
      <c r="F6" s="263">
        <v>19575</v>
      </c>
      <c r="G6" s="263">
        <v>18500</v>
      </c>
      <c r="H6" s="263">
        <v>20000</v>
      </c>
      <c r="I6" s="262">
        <v>21000</v>
      </c>
      <c r="J6" s="263">
        <v>22000</v>
      </c>
      <c r="K6" s="264">
        <v>22000</v>
      </c>
    </row>
    <row r="7" spans="2:28" ht="19" x14ac:dyDescent="0.35">
      <c r="B7" s="245" t="s">
        <v>185</v>
      </c>
      <c r="C7" s="246" t="s">
        <v>134</v>
      </c>
      <c r="D7" s="261"/>
      <c r="E7" s="263">
        <v>1304</v>
      </c>
      <c r="F7" s="263">
        <v>1036</v>
      </c>
      <c r="G7" s="263">
        <v>1000</v>
      </c>
      <c r="H7" s="263">
        <v>1050</v>
      </c>
      <c r="I7" s="263">
        <v>1100</v>
      </c>
      <c r="J7" s="263">
        <v>1150</v>
      </c>
      <c r="K7" s="264">
        <v>1150</v>
      </c>
    </row>
    <row r="8" spans="2:28" ht="38" x14ac:dyDescent="0.35">
      <c r="B8" s="245" t="s">
        <v>186</v>
      </c>
      <c r="C8" s="246" t="s">
        <v>135</v>
      </c>
      <c r="D8" s="261"/>
      <c r="E8" s="262">
        <v>48</v>
      </c>
      <c r="F8" s="262">
        <v>52</v>
      </c>
      <c r="G8" s="262">
        <v>48</v>
      </c>
      <c r="H8" s="262">
        <v>50</v>
      </c>
      <c r="I8" s="262">
        <v>50</v>
      </c>
      <c r="J8" s="262">
        <v>50</v>
      </c>
      <c r="K8" s="265">
        <v>50</v>
      </c>
    </row>
    <row r="9" spans="2:28" ht="19" x14ac:dyDescent="0.35">
      <c r="B9" s="245" t="s">
        <v>187</v>
      </c>
      <c r="C9" s="246" t="s">
        <v>135</v>
      </c>
      <c r="D9" s="261"/>
      <c r="E9" s="262" t="s">
        <v>160</v>
      </c>
      <c r="F9" s="262" t="s">
        <v>160</v>
      </c>
      <c r="G9" s="262" t="s">
        <v>160</v>
      </c>
      <c r="H9" s="262">
        <v>8</v>
      </c>
      <c r="I9" s="262">
        <v>8</v>
      </c>
      <c r="J9" s="262">
        <v>8</v>
      </c>
      <c r="K9" s="265">
        <v>8</v>
      </c>
    </row>
    <row r="10" spans="2:28" ht="19" x14ac:dyDescent="0.35">
      <c r="B10" s="245" t="s">
        <v>188</v>
      </c>
      <c r="C10" s="246" t="s">
        <v>135</v>
      </c>
      <c r="D10" s="261"/>
      <c r="E10" s="262">
        <v>89</v>
      </c>
      <c r="F10" s="262">
        <v>105</v>
      </c>
      <c r="G10" s="262">
        <v>80</v>
      </c>
      <c r="H10" s="262">
        <v>60</v>
      </c>
      <c r="I10" s="262">
        <v>60</v>
      </c>
      <c r="J10" s="262">
        <v>60</v>
      </c>
      <c r="K10" s="265">
        <v>60</v>
      </c>
    </row>
    <row r="11" spans="2:28" ht="19" x14ac:dyDescent="0.35">
      <c r="B11" s="245" t="s">
        <v>189</v>
      </c>
      <c r="C11" s="246" t="s">
        <v>135</v>
      </c>
      <c r="D11" s="261"/>
      <c r="E11" s="262">
        <v>302</v>
      </c>
      <c r="F11" s="262">
        <v>721</v>
      </c>
      <c r="G11" s="262">
        <v>500</v>
      </c>
      <c r="H11" s="262">
        <v>600</v>
      </c>
      <c r="I11" s="262">
        <v>600</v>
      </c>
      <c r="J11" s="262">
        <v>600</v>
      </c>
      <c r="K11" s="265">
        <v>600</v>
      </c>
    </row>
    <row r="12" spans="2:28" x14ac:dyDescent="0.35">
      <c r="B12" s="5"/>
      <c r="C12" s="5"/>
      <c r="D12" s="5"/>
      <c r="E12" s="5"/>
      <c r="F12" s="5"/>
      <c r="G12" s="5"/>
      <c r="H12" s="5"/>
      <c r="I12" s="5"/>
      <c r="J12" s="5"/>
      <c r="K12" s="5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EE0E-E53B-4BF3-AA54-EAD48936C1BF}">
  <sheetPr codeName="Sheet11"/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133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29</v>
      </c>
      <c r="C5" s="21">
        <v>141.78300736</v>
      </c>
      <c r="D5" s="21">
        <v>162.55483799999999</v>
      </c>
      <c r="E5" s="21">
        <v>178.95550199999997</v>
      </c>
      <c r="F5" s="22">
        <v>218.89302380790247</v>
      </c>
      <c r="G5" s="23">
        <v>0.156</v>
      </c>
      <c r="H5" s="23">
        <v>0.28199999999999997</v>
      </c>
      <c r="I5" s="21">
        <v>234.78214190560004</v>
      </c>
      <c r="J5" s="21">
        <v>252.1083512847743</v>
      </c>
      <c r="K5" s="21">
        <v>271.06842254285078</v>
      </c>
      <c r="L5" s="23">
        <v>7.3999999999999996E-2</v>
      </c>
      <c r="M5" s="24">
        <v>0.30099999999999999</v>
      </c>
    </row>
    <row r="6" spans="2:13" x14ac:dyDescent="0.35">
      <c r="B6" s="20" t="s">
        <v>132</v>
      </c>
      <c r="C6" s="21">
        <v>340.14962056000002</v>
      </c>
      <c r="D6" s="21">
        <v>386.35157599999991</v>
      </c>
      <c r="E6" s="21">
        <v>406.31597600000003</v>
      </c>
      <c r="F6" s="22">
        <v>463.569163</v>
      </c>
      <c r="G6" s="23">
        <v>0.109</v>
      </c>
      <c r="H6" s="23">
        <v>0.64500000000000002</v>
      </c>
      <c r="I6" s="21">
        <v>490.00317838840004</v>
      </c>
      <c r="J6" s="21">
        <v>517.89728999010219</v>
      </c>
      <c r="K6" s="21">
        <v>547.34108098621812</v>
      </c>
      <c r="L6" s="23">
        <v>5.7000000000000002E-2</v>
      </c>
      <c r="M6" s="25">
        <v>0.623</v>
      </c>
    </row>
    <row r="7" spans="2:13" x14ac:dyDescent="0.35">
      <c r="B7" s="20" t="s">
        <v>134</v>
      </c>
      <c r="C7" s="21">
        <v>27.010570059999999</v>
      </c>
      <c r="D7" s="21">
        <v>28.761452000000002</v>
      </c>
      <c r="E7" s="21">
        <v>35.677605</v>
      </c>
      <c r="F7" s="22">
        <v>42.686030918867921</v>
      </c>
      <c r="G7" s="23">
        <v>0.16500000000000001</v>
      </c>
      <c r="H7" s="23">
        <v>5.3999999999999999E-2</v>
      </c>
      <c r="I7" s="21">
        <v>44.998591004045608</v>
      </c>
      <c r="J7" s="21">
        <v>47.428804765167399</v>
      </c>
      <c r="K7" s="21">
        <v>50.012299401806359</v>
      </c>
      <c r="L7" s="23">
        <v>5.3999999999999999E-2</v>
      </c>
      <c r="M7" s="25">
        <v>5.7000000000000002E-2</v>
      </c>
    </row>
    <row r="8" spans="2:13" x14ac:dyDescent="0.35">
      <c r="B8" s="20" t="s">
        <v>135</v>
      </c>
      <c r="C8" s="21">
        <v>18.075708610000003</v>
      </c>
      <c r="D8" s="21">
        <v>6.385078</v>
      </c>
      <c r="E8" s="21">
        <v>8.0352959999999989</v>
      </c>
      <c r="F8" s="22">
        <v>14.528801000000001</v>
      </c>
      <c r="G8" s="23">
        <v>-7.0000000000000007E-2</v>
      </c>
      <c r="H8" s="23">
        <v>1.9E-2</v>
      </c>
      <c r="I8" s="21">
        <v>15.294962574099998</v>
      </c>
      <c r="J8" s="21">
        <v>16.097202625501147</v>
      </c>
      <c r="K8" s="21">
        <v>16.940234362478908</v>
      </c>
      <c r="L8" s="23">
        <v>5.2999999999999999E-2</v>
      </c>
      <c r="M8" s="25">
        <v>1.9E-2</v>
      </c>
    </row>
    <row r="9" spans="2:13" x14ac:dyDescent="0.35">
      <c r="B9" s="26" t="s">
        <v>31</v>
      </c>
      <c r="C9" s="27">
        <v>527.01890659000003</v>
      </c>
      <c r="D9" s="27">
        <v>584.05294399999991</v>
      </c>
      <c r="E9" s="27">
        <v>628.98437899999999</v>
      </c>
      <c r="F9" s="28">
        <v>739.67701872677048</v>
      </c>
      <c r="G9" s="29">
        <v>0.12</v>
      </c>
      <c r="H9" s="30">
        <v>1</v>
      </c>
      <c r="I9" s="27">
        <v>785.07887387214555</v>
      </c>
      <c r="J9" s="27">
        <v>833.53164866554505</v>
      </c>
      <c r="K9" s="27">
        <v>885.36203729335409</v>
      </c>
      <c r="L9" s="31">
        <v>6.2E-2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16" t="s">
        <v>136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</row>
    <row r="12" spans="2:13" ht="48.5" x14ac:dyDescent="0.35">
      <c r="B12" s="35" t="s">
        <v>33</v>
      </c>
      <c r="C12" s="36"/>
      <c r="D12" s="37" t="s">
        <v>21</v>
      </c>
      <c r="E12" s="38"/>
      <c r="F12" s="39" t="s">
        <v>22</v>
      </c>
      <c r="G12" s="40" t="s">
        <v>23</v>
      </c>
      <c r="H12" s="40" t="s">
        <v>24</v>
      </c>
      <c r="I12" s="41" t="s">
        <v>25</v>
      </c>
      <c r="J12" s="42"/>
      <c r="K12" s="43"/>
      <c r="L12" s="40" t="s">
        <v>23</v>
      </c>
      <c r="M12" s="44" t="s">
        <v>24</v>
      </c>
    </row>
    <row r="13" spans="2:13" x14ac:dyDescent="0.35">
      <c r="B13" s="45" t="s">
        <v>26</v>
      </c>
      <c r="C13" s="46" t="s">
        <v>6</v>
      </c>
      <c r="D13" s="46" t="s">
        <v>7</v>
      </c>
      <c r="E13" s="46" t="s">
        <v>8</v>
      </c>
      <c r="F13" s="47" t="s">
        <v>9</v>
      </c>
      <c r="G13" s="220" t="s">
        <v>27</v>
      </c>
      <c r="H13" s="221"/>
      <c r="I13" s="46" t="s">
        <v>10</v>
      </c>
      <c r="J13" s="46" t="s">
        <v>11</v>
      </c>
      <c r="K13" s="46" t="s">
        <v>12</v>
      </c>
      <c r="L13" s="220" t="s">
        <v>28</v>
      </c>
      <c r="M13" s="222"/>
    </row>
    <row r="14" spans="2:13" x14ac:dyDescent="0.35">
      <c r="B14" s="48" t="s">
        <v>34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35</v>
      </c>
      <c r="C15" s="55">
        <v>562.45722659</v>
      </c>
      <c r="D15" s="55">
        <v>596.51749599999994</v>
      </c>
      <c r="E15" s="55">
        <v>627.91713200000004</v>
      </c>
      <c r="F15" s="56">
        <v>739.6770181035123</v>
      </c>
      <c r="G15" s="57">
        <v>9.6000000000000002E-2</v>
      </c>
      <c r="H15" s="57">
        <v>1</v>
      </c>
      <c r="I15" s="55">
        <v>785.07883299980006</v>
      </c>
      <c r="J15" s="55">
        <v>833.53181918741109</v>
      </c>
      <c r="K15" s="55">
        <v>885.36189994693916</v>
      </c>
      <c r="L15" s="57">
        <v>6.2E-2</v>
      </c>
      <c r="M15" s="58">
        <v>1</v>
      </c>
    </row>
    <row r="16" spans="2:13" ht="19" x14ac:dyDescent="0.35">
      <c r="B16" s="59" t="s">
        <v>36</v>
      </c>
      <c r="C16" s="60">
        <v>553.81090627000003</v>
      </c>
      <c r="D16" s="61">
        <v>576.79949799999997</v>
      </c>
      <c r="E16" s="62">
        <v>609.29303300000004</v>
      </c>
      <c r="F16" s="62">
        <v>726.72697710351224</v>
      </c>
      <c r="G16" s="63">
        <v>9.5000000000000001E-2</v>
      </c>
      <c r="H16" s="63">
        <v>0.97599999999999998</v>
      </c>
      <c r="I16" s="61">
        <v>771.11868880180009</v>
      </c>
      <c r="J16" s="61">
        <v>818.48278374196707</v>
      </c>
      <c r="K16" s="62">
        <v>869.13903973675053</v>
      </c>
      <c r="L16" s="63">
        <v>6.0999999999999999E-2</v>
      </c>
      <c r="M16" s="63">
        <v>0.98199999999999998</v>
      </c>
    </row>
    <row r="17" spans="2:13" x14ac:dyDescent="0.35">
      <c r="B17" s="59" t="s">
        <v>37</v>
      </c>
      <c r="C17" s="64">
        <v>8.6463203200000009</v>
      </c>
      <c r="D17" s="65">
        <v>19.717997999999998</v>
      </c>
      <c r="E17" s="66">
        <v>18.624099000000001</v>
      </c>
      <c r="F17" s="66">
        <v>12.950041000000001</v>
      </c>
      <c r="G17" s="67">
        <v>0.14399999999999999</v>
      </c>
      <c r="H17" s="67">
        <v>2.4E-2</v>
      </c>
      <c r="I17" s="65">
        <v>13.960144198000002</v>
      </c>
      <c r="J17" s="65">
        <v>15.049035445444002</v>
      </c>
      <c r="K17" s="66">
        <v>16.222860210188635</v>
      </c>
      <c r="L17" s="67">
        <v>7.8E-2</v>
      </c>
      <c r="M17" s="67">
        <v>1.7999999999999999E-2</v>
      </c>
    </row>
    <row r="18" spans="2:13" x14ac:dyDescent="0.35">
      <c r="B18" s="72" t="s">
        <v>39</v>
      </c>
      <c r="C18" s="73">
        <v>562.45722659</v>
      </c>
      <c r="D18" s="73">
        <v>596.51749599999994</v>
      </c>
      <c r="E18" s="74">
        <v>627.91713200000004</v>
      </c>
      <c r="F18" s="74">
        <v>739.6770181035123</v>
      </c>
      <c r="G18" s="75">
        <v>9.6000000000000002E-2</v>
      </c>
      <c r="H18" s="75">
        <v>1</v>
      </c>
      <c r="I18" s="73">
        <v>785.07883299980006</v>
      </c>
      <c r="J18" s="73">
        <v>833.53181918741109</v>
      </c>
      <c r="K18" s="74">
        <v>885.36189994693916</v>
      </c>
      <c r="L18" s="75">
        <v>6.2E-2</v>
      </c>
      <c r="M18" s="76">
        <v>1</v>
      </c>
    </row>
    <row r="19" spans="2:13" x14ac:dyDescent="0.35">
      <c r="B19" s="48" t="s">
        <v>40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41</v>
      </c>
      <c r="C20" s="55">
        <v>527.01890659000003</v>
      </c>
      <c r="D20" s="55">
        <v>584.05294399999991</v>
      </c>
      <c r="E20" s="55">
        <v>628.98437899999999</v>
      </c>
      <c r="F20" s="56">
        <v>739.67701872677037</v>
      </c>
      <c r="G20" s="81">
        <v>0.12</v>
      </c>
      <c r="H20" s="81">
        <v>1</v>
      </c>
      <c r="I20" s="55">
        <v>785.07887387214566</v>
      </c>
      <c r="J20" s="55">
        <v>833.53164866554505</v>
      </c>
      <c r="K20" s="55">
        <v>885.36203729335421</v>
      </c>
      <c r="L20" s="81">
        <v>6.2E-2</v>
      </c>
      <c r="M20" s="82">
        <v>1</v>
      </c>
    </row>
    <row r="21" spans="2:13" x14ac:dyDescent="0.35">
      <c r="B21" s="59" t="s">
        <v>42</v>
      </c>
      <c r="C21" s="60">
        <v>364.75523055000002</v>
      </c>
      <c r="D21" s="61">
        <v>402.98364999999995</v>
      </c>
      <c r="E21" s="62">
        <v>426.12993500000005</v>
      </c>
      <c r="F21" s="62">
        <v>482.49135119240157</v>
      </c>
      <c r="G21" s="63">
        <v>9.8000000000000004E-2</v>
      </c>
      <c r="H21" s="63">
        <v>0.67800000000000005</v>
      </c>
      <c r="I21" s="61">
        <v>511.44083226394571</v>
      </c>
      <c r="J21" s="61">
        <v>542.12728167932232</v>
      </c>
      <c r="K21" s="62">
        <v>574.65491890261615</v>
      </c>
      <c r="L21" s="63">
        <v>0.06</v>
      </c>
      <c r="M21" s="63">
        <v>0.65100000000000002</v>
      </c>
    </row>
    <row r="22" spans="2:13" x14ac:dyDescent="0.35">
      <c r="B22" s="59" t="s">
        <v>43</v>
      </c>
      <c r="C22" s="83">
        <v>155.99226778999994</v>
      </c>
      <c r="D22" s="84">
        <v>177.01286100000002</v>
      </c>
      <c r="E22" s="85">
        <v>195.52982499999999</v>
      </c>
      <c r="F22" s="85">
        <v>251.59820153436885</v>
      </c>
      <c r="G22" s="86">
        <v>0.17299999999999999</v>
      </c>
      <c r="H22" s="86">
        <v>0.313</v>
      </c>
      <c r="I22" s="84">
        <v>267.7929934256</v>
      </c>
      <c r="J22" s="84">
        <v>285.29336911131446</v>
      </c>
      <c r="K22" s="85">
        <v>304.29690341188387</v>
      </c>
      <c r="L22" s="86">
        <v>6.5000000000000002E-2</v>
      </c>
      <c r="M22" s="86">
        <v>0.34200000000000003</v>
      </c>
    </row>
    <row r="23" spans="2:13" x14ac:dyDescent="0.35">
      <c r="B23" s="59" t="s">
        <v>44</v>
      </c>
      <c r="C23" s="64">
        <v>6.2714082500000004</v>
      </c>
      <c r="D23" s="65">
        <v>4.0564330000000002</v>
      </c>
      <c r="E23" s="66">
        <v>7.3246189999999993</v>
      </c>
      <c r="F23" s="66">
        <v>5.5874659999999992</v>
      </c>
      <c r="G23" s="67">
        <v>-3.7999999999999999E-2</v>
      </c>
      <c r="H23" s="67">
        <v>0.01</v>
      </c>
      <c r="I23" s="65">
        <v>5.8450481826000003</v>
      </c>
      <c r="J23" s="65">
        <v>6.1109978749083007</v>
      </c>
      <c r="K23" s="66">
        <v>6.4102149788541558</v>
      </c>
      <c r="L23" s="67">
        <v>4.7E-2</v>
      </c>
      <c r="M23" s="67">
        <v>7.0000000000000001E-3</v>
      </c>
    </row>
    <row r="24" spans="2:13" x14ac:dyDescent="0.35">
      <c r="B24" s="72" t="s">
        <v>45</v>
      </c>
      <c r="C24" s="87">
        <v>527.01890659000003</v>
      </c>
      <c r="D24" s="87">
        <v>584.05294399999991</v>
      </c>
      <c r="E24" s="88">
        <v>628.98437899999999</v>
      </c>
      <c r="F24" s="88">
        <v>739.67701872677037</v>
      </c>
      <c r="G24" s="75">
        <v>0.12</v>
      </c>
      <c r="H24" s="75">
        <v>1</v>
      </c>
      <c r="I24" s="87">
        <v>785.07887387214566</v>
      </c>
      <c r="J24" s="87">
        <v>833.53164866554505</v>
      </c>
      <c r="K24" s="88">
        <v>885.36203729335421</v>
      </c>
      <c r="L24" s="75">
        <v>6.2E-2</v>
      </c>
      <c r="M24" s="76">
        <v>1</v>
      </c>
    </row>
    <row r="25" spans="2:13" x14ac:dyDescent="0.35">
      <c r="B25" s="89" t="s">
        <v>46</v>
      </c>
      <c r="C25" s="90">
        <v>35.4</v>
      </c>
      <c r="D25" s="90">
        <v>12.5</v>
      </c>
      <c r="E25" s="91">
        <v>-1.1000000000000001</v>
      </c>
      <c r="F25" s="91">
        <v>0</v>
      </c>
      <c r="G25" s="92">
        <v>-1</v>
      </c>
      <c r="H25" s="92"/>
      <c r="I25" s="90">
        <v>0</v>
      </c>
      <c r="J25" s="90">
        <v>0</v>
      </c>
      <c r="K25" s="91">
        <v>0</v>
      </c>
      <c r="L25" s="92">
        <v>0</v>
      </c>
      <c r="M25" s="93"/>
    </row>
    <row r="26" spans="2:13" x14ac:dyDescent="0.35">
      <c r="B26" s="48"/>
      <c r="C26" s="94"/>
      <c r="D26" s="94"/>
      <c r="E26" s="94"/>
      <c r="F26" s="94"/>
      <c r="G26" s="95"/>
      <c r="H26" s="95"/>
      <c r="I26" s="94"/>
      <c r="J26" s="94"/>
      <c r="K26" s="94"/>
      <c r="L26" s="95"/>
      <c r="M26" s="96"/>
    </row>
    <row r="27" spans="2:13" x14ac:dyDescent="0.35">
      <c r="B27" s="97" t="s">
        <v>47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48</v>
      </c>
      <c r="C28" s="101">
        <v>33.226638480000133</v>
      </c>
      <c r="D28" s="101">
        <v>10.323461999999836</v>
      </c>
      <c r="E28" s="101">
        <v>-86.559504999999945</v>
      </c>
      <c r="F28" s="102">
        <v>-30.32312545854677</v>
      </c>
      <c r="G28" s="103">
        <v>-1.97</v>
      </c>
      <c r="H28" s="103">
        <v>1</v>
      </c>
      <c r="I28" s="101">
        <v>-20.573803714199926</v>
      </c>
      <c r="J28" s="101">
        <v>-9.5851144344666181</v>
      </c>
      <c r="K28" s="104">
        <v>2.6522070464379794</v>
      </c>
      <c r="L28" s="103">
        <v>-1.444</v>
      </c>
      <c r="M28" s="105">
        <v>1</v>
      </c>
    </row>
    <row r="29" spans="2:13" x14ac:dyDescent="0.35">
      <c r="B29" s="106" t="s">
        <v>49</v>
      </c>
      <c r="C29" s="94"/>
      <c r="D29" s="94"/>
      <c r="E29" s="94"/>
      <c r="F29" s="107"/>
      <c r="G29" s="57"/>
      <c r="H29" s="57"/>
      <c r="I29" s="94"/>
      <c r="J29" s="94"/>
      <c r="K29" s="94"/>
      <c r="L29" s="57"/>
      <c r="M29" s="58"/>
    </row>
    <row r="30" spans="2:13" x14ac:dyDescent="0.35">
      <c r="B30" s="106" t="s">
        <v>50</v>
      </c>
      <c r="C30" s="55">
        <v>552.68490627000006</v>
      </c>
      <c r="D30" s="55">
        <v>596.51702199999988</v>
      </c>
      <c r="E30" s="55">
        <v>528.52213100000006</v>
      </c>
      <c r="F30" s="56">
        <v>703.76642918200002</v>
      </c>
      <c r="G30" s="57">
        <v>8.4000000000000005E-2</v>
      </c>
      <c r="H30" s="57">
        <v>0.998</v>
      </c>
      <c r="I30" s="55">
        <v>758.66021046200012</v>
      </c>
      <c r="J30" s="55">
        <v>817.83570687803615</v>
      </c>
      <c r="K30" s="55">
        <v>881.62689201452304</v>
      </c>
      <c r="L30" s="57">
        <v>7.8E-2</v>
      </c>
      <c r="M30" s="58">
        <v>1</v>
      </c>
    </row>
    <row r="31" spans="2:13" ht="19" x14ac:dyDescent="0.35">
      <c r="B31" s="108" t="s">
        <v>51</v>
      </c>
      <c r="C31" s="60">
        <v>546.73390627000003</v>
      </c>
      <c r="D31" s="61">
        <v>585.71949799999993</v>
      </c>
      <c r="E31" s="61">
        <v>518.32612600000004</v>
      </c>
      <c r="F31" s="109">
        <v>696.26642918200002</v>
      </c>
      <c r="G31" s="63">
        <v>8.4000000000000005E-2</v>
      </c>
      <c r="H31" s="63">
        <v>0.98399999999999999</v>
      </c>
      <c r="I31" s="61">
        <v>750.57521046200009</v>
      </c>
      <c r="J31" s="61">
        <v>809.12007687803612</v>
      </c>
      <c r="K31" s="62">
        <v>872.23144287452305</v>
      </c>
      <c r="L31" s="63">
        <v>7.8E-2</v>
      </c>
      <c r="M31" s="63">
        <v>0.98899999999999999</v>
      </c>
    </row>
    <row r="32" spans="2:13" x14ac:dyDescent="0.35">
      <c r="B32" s="108" t="s">
        <v>137</v>
      </c>
      <c r="C32" s="83">
        <v>0</v>
      </c>
      <c r="D32" s="84">
        <v>8.92</v>
      </c>
      <c r="E32" s="84">
        <v>8.4280930000000005</v>
      </c>
      <c r="F32" s="107">
        <v>5.4500411819999997</v>
      </c>
      <c r="G32" s="86">
        <v>0</v>
      </c>
      <c r="H32" s="86">
        <v>0.01</v>
      </c>
      <c r="I32" s="84">
        <v>5.8751441980000001</v>
      </c>
      <c r="J32" s="84">
        <v>6.3334054454440007</v>
      </c>
      <c r="K32" s="85">
        <v>6.8274110701886332</v>
      </c>
      <c r="L32" s="86">
        <v>7.8E-2</v>
      </c>
      <c r="M32" s="86">
        <v>8.0000000000000002E-3</v>
      </c>
    </row>
    <row r="33" spans="2:13" x14ac:dyDescent="0.35">
      <c r="B33" s="108" t="s">
        <v>52</v>
      </c>
      <c r="C33" s="64">
        <v>5.9509999999999996</v>
      </c>
      <c r="D33" s="65">
        <v>10.797523999999999</v>
      </c>
      <c r="E33" s="65">
        <v>10.196005</v>
      </c>
      <c r="F33" s="110">
        <v>7.5</v>
      </c>
      <c r="G33" s="67">
        <v>0.08</v>
      </c>
      <c r="H33" s="67">
        <v>1.4999999999999999E-2</v>
      </c>
      <c r="I33" s="65">
        <v>8.0850000000000009</v>
      </c>
      <c r="J33" s="65">
        <v>8.7156300000000009</v>
      </c>
      <c r="K33" s="66">
        <v>9.395449140000002</v>
      </c>
      <c r="L33" s="67">
        <v>7.8E-2</v>
      </c>
      <c r="M33" s="67">
        <v>1.0999999999999999E-2</v>
      </c>
    </row>
    <row r="34" spans="2:13" ht="19" x14ac:dyDescent="0.35">
      <c r="B34" s="106" t="s">
        <v>111</v>
      </c>
      <c r="C34" s="55">
        <v>0</v>
      </c>
      <c r="D34" s="55">
        <v>3.9064009999999998</v>
      </c>
      <c r="E34" s="55">
        <v>0</v>
      </c>
      <c r="F34" s="56">
        <v>0</v>
      </c>
      <c r="G34" s="57">
        <v>0</v>
      </c>
      <c r="H34" s="57">
        <v>2E-3</v>
      </c>
      <c r="I34" s="55">
        <v>0</v>
      </c>
      <c r="J34" s="55">
        <v>0</v>
      </c>
      <c r="K34" s="55">
        <v>0</v>
      </c>
      <c r="L34" s="57">
        <v>0</v>
      </c>
      <c r="M34" s="58">
        <v>0</v>
      </c>
    </row>
    <row r="35" spans="2:13" x14ac:dyDescent="0.35">
      <c r="B35" s="111" t="s">
        <v>53</v>
      </c>
      <c r="C35" s="87">
        <v>552.68490627000006</v>
      </c>
      <c r="D35" s="87">
        <v>600.42342299999984</v>
      </c>
      <c r="E35" s="87">
        <v>528.52213100000006</v>
      </c>
      <c r="F35" s="112">
        <v>703.76642918200002</v>
      </c>
      <c r="G35" s="113">
        <v>8.4000000000000005E-2</v>
      </c>
      <c r="H35" s="113">
        <v>1</v>
      </c>
      <c r="I35" s="87">
        <v>758.66021046200012</v>
      </c>
      <c r="J35" s="87">
        <v>817.83570687803615</v>
      </c>
      <c r="K35" s="88">
        <v>881.62689201452304</v>
      </c>
      <c r="L35" s="113">
        <v>7.8E-2</v>
      </c>
      <c r="M35" s="114">
        <v>1</v>
      </c>
    </row>
    <row r="36" spans="2:13" x14ac:dyDescent="0.35">
      <c r="B36" s="115" t="s">
        <v>54</v>
      </c>
      <c r="C36" s="77"/>
      <c r="D36" s="77"/>
      <c r="E36" s="77"/>
      <c r="F36" s="78"/>
      <c r="G36" s="103"/>
      <c r="H36" s="103"/>
      <c r="I36" s="77"/>
      <c r="J36" s="77"/>
      <c r="K36" s="77"/>
      <c r="L36" s="103"/>
      <c r="M36" s="105"/>
    </row>
    <row r="37" spans="2:13" x14ac:dyDescent="0.35">
      <c r="B37" s="106" t="s">
        <v>55</v>
      </c>
      <c r="C37" s="55">
        <v>519.45826778999992</v>
      </c>
      <c r="D37" s="55">
        <v>590.09996100000001</v>
      </c>
      <c r="E37" s="55">
        <v>615.081636</v>
      </c>
      <c r="F37" s="56">
        <v>734.08955464054679</v>
      </c>
      <c r="G37" s="57">
        <v>0.122</v>
      </c>
      <c r="H37" s="57">
        <v>1</v>
      </c>
      <c r="I37" s="55">
        <v>779.23401417620005</v>
      </c>
      <c r="J37" s="55">
        <v>827.42082131250277</v>
      </c>
      <c r="K37" s="55">
        <v>878.97468496808506</v>
      </c>
      <c r="L37" s="57">
        <v>6.2E-2</v>
      </c>
      <c r="M37" s="58">
        <v>1</v>
      </c>
    </row>
    <row r="38" spans="2:13" x14ac:dyDescent="0.35">
      <c r="B38" s="108" t="s">
        <v>42</v>
      </c>
      <c r="C38" s="60">
        <v>371.50799999999998</v>
      </c>
      <c r="D38" s="61">
        <v>402.98364899999996</v>
      </c>
      <c r="E38" s="61">
        <v>460.86200000000002</v>
      </c>
      <c r="F38" s="109">
        <v>482.49135149385194</v>
      </c>
      <c r="G38" s="63">
        <v>9.0999999999999998E-2</v>
      </c>
      <c r="H38" s="63">
        <v>0.70099999999999996</v>
      </c>
      <c r="I38" s="61">
        <v>511.44083205999999</v>
      </c>
      <c r="J38" s="61">
        <v>542.12728198360014</v>
      </c>
      <c r="K38" s="62">
        <v>574.65491890261603</v>
      </c>
      <c r="L38" s="63">
        <v>0.06</v>
      </c>
      <c r="M38" s="63">
        <v>0.65600000000000003</v>
      </c>
    </row>
    <row r="39" spans="2:13" x14ac:dyDescent="0.35">
      <c r="B39" s="108" t="s">
        <v>43</v>
      </c>
      <c r="C39" s="64">
        <v>147.95026778999997</v>
      </c>
      <c r="D39" s="65">
        <v>187.11631200000002</v>
      </c>
      <c r="E39" s="65">
        <v>154.21963600000001</v>
      </c>
      <c r="F39" s="110">
        <v>251.59820314669491</v>
      </c>
      <c r="G39" s="67">
        <v>0.19400000000000001</v>
      </c>
      <c r="H39" s="67">
        <v>0.29899999999999999</v>
      </c>
      <c r="I39" s="65">
        <v>267.79318211620006</v>
      </c>
      <c r="J39" s="65">
        <v>285.29353932890263</v>
      </c>
      <c r="K39" s="66">
        <v>304.31976606546897</v>
      </c>
      <c r="L39" s="67">
        <v>6.5000000000000002E-2</v>
      </c>
      <c r="M39" s="67">
        <v>0.34399999999999997</v>
      </c>
    </row>
    <row r="40" spans="2:13" x14ac:dyDescent="0.35">
      <c r="B40" s="111" t="s">
        <v>57</v>
      </c>
      <c r="C40" s="87">
        <v>519.45826778999992</v>
      </c>
      <c r="D40" s="87">
        <v>590.09996100000001</v>
      </c>
      <c r="E40" s="87">
        <v>615.081636</v>
      </c>
      <c r="F40" s="112">
        <v>734.08955464054679</v>
      </c>
      <c r="G40" s="113">
        <v>0.122</v>
      </c>
      <c r="H40" s="113">
        <v>1</v>
      </c>
      <c r="I40" s="87">
        <v>779.23401417620005</v>
      </c>
      <c r="J40" s="87">
        <v>827.42082131250277</v>
      </c>
      <c r="K40" s="88">
        <v>878.97468496808506</v>
      </c>
      <c r="L40" s="113">
        <v>6.2E-2</v>
      </c>
      <c r="M40" s="114">
        <v>1</v>
      </c>
    </row>
    <row r="41" spans="2:13" ht="19" x14ac:dyDescent="0.35">
      <c r="B41" s="106" t="s">
        <v>58</v>
      </c>
      <c r="C41" s="55">
        <v>-26.2575</v>
      </c>
      <c r="D41" s="55">
        <v>102.848</v>
      </c>
      <c r="E41" s="55">
        <v>-7.069</v>
      </c>
      <c r="F41" s="56">
        <v>-20.309999999999999</v>
      </c>
      <c r="G41" s="57">
        <v>-8.2000000000000003E-2</v>
      </c>
      <c r="H41" s="57">
        <v>1</v>
      </c>
      <c r="I41" s="55">
        <v>-7.9429999999999996</v>
      </c>
      <c r="J41" s="55">
        <v>-8.4190000000000005</v>
      </c>
      <c r="K41" s="116">
        <v>-8.9239999999999995</v>
      </c>
      <c r="L41" s="57">
        <v>-0.24</v>
      </c>
      <c r="M41" s="58">
        <v>1</v>
      </c>
    </row>
    <row r="42" spans="2:13" ht="19" x14ac:dyDescent="0.35">
      <c r="B42" s="108" t="s">
        <v>59</v>
      </c>
      <c r="C42" s="60">
        <v>-7.8380000000000001</v>
      </c>
      <c r="D42" s="61">
        <v>-7.0410000000000004</v>
      </c>
      <c r="E42" s="61">
        <v>-7.069</v>
      </c>
      <c r="F42" s="109">
        <v>-20.309999999999999</v>
      </c>
      <c r="G42" s="63">
        <v>0.374</v>
      </c>
      <c r="H42" s="63">
        <v>0.55800000000000005</v>
      </c>
      <c r="I42" s="61">
        <v>-7.9429999999999996</v>
      </c>
      <c r="J42" s="61">
        <v>-8.4190000000000005</v>
      </c>
      <c r="K42" s="61">
        <v>-8.9239999999999995</v>
      </c>
      <c r="L42" s="63">
        <v>-0.24</v>
      </c>
      <c r="M42" s="63">
        <v>1</v>
      </c>
    </row>
    <row r="43" spans="2:13" x14ac:dyDescent="0.35">
      <c r="B43" s="108" t="s">
        <v>112</v>
      </c>
      <c r="C43" s="64">
        <v>-18.419499999999999</v>
      </c>
      <c r="D43" s="65">
        <v>109.889</v>
      </c>
      <c r="E43" s="65">
        <v>0</v>
      </c>
      <c r="F43" s="110">
        <v>0</v>
      </c>
      <c r="G43" s="67">
        <v>-1</v>
      </c>
      <c r="H43" s="67">
        <v>0.442</v>
      </c>
      <c r="I43" s="65">
        <v>0</v>
      </c>
      <c r="J43" s="65">
        <v>0</v>
      </c>
      <c r="K43" s="65">
        <v>0</v>
      </c>
      <c r="L43" s="67">
        <v>0</v>
      </c>
      <c r="M43" s="67">
        <v>0</v>
      </c>
    </row>
    <row r="44" spans="2:13" ht="19" x14ac:dyDescent="0.35">
      <c r="B44" s="117" t="s">
        <v>62</v>
      </c>
      <c r="C44" s="118">
        <v>6.969138480000133</v>
      </c>
      <c r="D44" s="118">
        <v>113.17146199999983</v>
      </c>
      <c r="E44" s="118">
        <v>-93.628504999999947</v>
      </c>
      <c r="F44" s="119">
        <v>-50.633125458546772</v>
      </c>
      <c r="G44" s="120">
        <v>-2.9369999999999998</v>
      </c>
      <c r="H44" s="120">
        <v>-3.0000000000000001E-3</v>
      </c>
      <c r="I44" s="118">
        <v>-28.516803714199924</v>
      </c>
      <c r="J44" s="118">
        <v>-18.004114434466619</v>
      </c>
      <c r="K44" s="121">
        <v>-6.27179295356202</v>
      </c>
      <c r="L44" s="120">
        <v>-0.502</v>
      </c>
      <c r="M44" s="122">
        <v>1</v>
      </c>
    </row>
    <row r="45" spans="2:13" x14ac:dyDescent="0.35">
      <c r="B45" s="48"/>
      <c r="C45" s="94"/>
      <c r="D45" s="94"/>
      <c r="E45" s="94"/>
      <c r="F45" s="94"/>
      <c r="G45" s="123"/>
      <c r="H45" s="123"/>
      <c r="I45" s="94"/>
      <c r="J45" s="94"/>
      <c r="K45" s="94"/>
      <c r="L45" s="123"/>
      <c r="M45" s="123"/>
    </row>
    <row r="46" spans="2:13" x14ac:dyDescent="0.35">
      <c r="B46" s="48" t="s">
        <v>63</v>
      </c>
      <c r="C46" s="94"/>
      <c r="D46" s="94"/>
      <c r="E46" s="94"/>
      <c r="F46" s="94"/>
      <c r="G46" s="124"/>
      <c r="H46" s="124"/>
      <c r="I46" s="94"/>
      <c r="J46" s="94"/>
      <c r="K46" s="94"/>
      <c r="L46" s="124"/>
      <c r="M46" s="124"/>
    </row>
    <row r="47" spans="2:13" x14ac:dyDescent="0.35">
      <c r="B47" s="125" t="s">
        <v>64</v>
      </c>
      <c r="C47" s="77">
        <v>46.117241</v>
      </c>
      <c r="D47" s="77">
        <v>49.101819000000006</v>
      </c>
      <c r="E47" s="77">
        <v>48.012999999999998</v>
      </c>
      <c r="F47" s="78">
        <v>48.012999999999998</v>
      </c>
      <c r="G47" s="126">
        <v>1.4E-2</v>
      </c>
      <c r="H47" s="126">
        <v>0.17299999999999999</v>
      </c>
      <c r="I47" s="77">
        <v>48.282778721217859</v>
      </c>
      <c r="J47" s="77">
        <v>48.560829124526187</v>
      </c>
      <c r="K47" s="77">
        <v>48.849531241570396</v>
      </c>
      <c r="L47" s="126">
        <v>6.0000000000000001E-3</v>
      </c>
      <c r="M47" s="127">
        <v>0.159</v>
      </c>
    </row>
    <row r="48" spans="2:13" x14ac:dyDescent="0.35">
      <c r="B48" s="128" t="s">
        <v>65</v>
      </c>
      <c r="C48" s="94"/>
      <c r="D48" s="94"/>
      <c r="E48" s="94"/>
      <c r="F48" s="107"/>
      <c r="G48" s="86"/>
      <c r="H48" s="86"/>
      <c r="I48" s="94"/>
      <c r="J48" s="94"/>
      <c r="K48" s="94"/>
      <c r="L48" s="86"/>
      <c r="M48" s="129"/>
    </row>
    <row r="49" spans="2:13" x14ac:dyDescent="0.35">
      <c r="B49" s="128" t="s">
        <v>66</v>
      </c>
      <c r="C49" s="130">
        <v>-7.8380000000000001</v>
      </c>
      <c r="D49" s="131">
        <v>-7.0410000000000004</v>
      </c>
      <c r="E49" s="131">
        <v>-7.069</v>
      </c>
      <c r="F49" s="132">
        <v>-20.309999999999999</v>
      </c>
      <c r="G49" s="133">
        <v>0.374</v>
      </c>
      <c r="H49" s="133">
        <v>1</v>
      </c>
      <c r="I49" s="131">
        <v>-7.9429999999999996</v>
      </c>
      <c r="J49" s="131">
        <v>-8.4190000000000005</v>
      </c>
      <c r="K49" s="131">
        <v>-8.9239999999999995</v>
      </c>
      <c r="L49" s="133">
        <v>-0.24</v>
      </c>
      <c r="M49" s="133">
        <v>1</v>
      </c>
    </row>
    <row r="50" spans="2:13" x14ac:dyDescent="0.35">
      <c r="B50" s="59" t="s">
        <v>67</v>
      </c>
      <c r="C50" s="94">
        <v>110.36472500000001</v>
      </c>
      <c r="D50" s="94">
        <v>0</v>
      </c>
      <c r="E50" s="94">
        <v>0</v>
      </c>
      <c r="F50" s="107">
        <v>0</v>
      </c>
      <c r="G50" s="86">
        <v>-1</v>
      </c>
      <c r="H50" s="86">
        <v>0.10100000000000001</v>
      </c>
      <c r="I50" s="94">
        <v>0</v>
      </c>
      <c r="J50" s="94">
        <v>0</v>
      </c>
      <c r="K50" s="94">
        <v>0</v>
      </c>
      <c r="L50" s="86">
        <v>0</v>
      </c>
      <c r="M50" s="129">
        <v>0</v>
      </c>
    </row>
    <row r="51" spans="2:13" x14ac:dyDescent="0.35">
      <c r="B51" s="59" t="s">
        <v>69</v>
      </c>
      <c r="C51" s="94">
        <v>76.039058999999995</v>
      </c>
      <c r="D51" s="94">
        <v>72.028714999999991</v>
      </c>
      <c r="E51" s="94">
        <v>171.42400000000001</v>
      </c>
      <c r="F51" s="107">
        <v>85</v>
      </c>
      <c r="G51" s="86">
        <v>3.7999999999999999E-2</v>
      </c>
      <c r="H51" s="86">
        <v>0.36499999999999999</v>
      </c>
      <c r="I51" s="94">
        <v>90</v>
      </c>
      <c r="J51" s="94">
        <v>95</v>
      </c>
      <c r="K51" s="94">
        <v>100</v>
      </c>
      <c r="L51" s="86">
        <v>5.6000000000000001E-2</v>
      </c>
      <c r="M51" s="129">
        <v>0.30199999999999999</v>
      </c>
    </row>
    <row r="52" spans="2:13" x14ac:dyDescent="0.35">
      <c r="B52" s="59" t="s">
        <v>70</v>
      </c>
      <c r="C52" s="94">
        <v>39.343218</v>
      </c>
      <c r="D52" s="94">
        <v>152.51437100000001</v>
      </c>
      <c r="E52" s="94">
        <v>58.884999999999998</v>
      </c>
      <c r="F52" s="107">
        <v>150</v>
      </c>
      <c r="G52" s="86">
        <v>0.56200000000000006</v>
      </c>
      <c r="H52" s="86">
        <v>0.36099999999999999</v>
      </c>
      <c r="I52" s="94">
        <v>165</v>
      </c>
      <c r="J52" s="94">
        <v>170</v>
      </c>
      <c r="K52" s="94">
        <v>175</v>
      </c>
      <c r="L52" s="86">
        <v>5.2999999999999999E-2</v>
      </c>
      <c r="M52" s="129">
        <v>0.53900000000000003</v>
      </c>
    </row>
    <row r="53" spans="2:13" x14ac:dyDescent="0.35">
      <c r="B53" s="72" t="s">
        <v>71</v>
      </c>
      <c r="C53" s="87">
        <v>271.86424299999999</v>
      </c>
      <c r="D53" s="87">
        <v>273.64490499999999</v>
      </c>
      <c r="E53" s="87">
        <v>278.322</v>
      </c>
      <c r="F53" s="112">
        <v>283.01300000000003</v>
      </c>
      <c r="G53" s="113">
        <v>1.2999999999999999E-2</v>
      </c>
      <c r="H53" s="113">
        <v>1</v>
      </c>
      <c r="I53" s="87">
        <v>303.28277872121782</v>
      </c>
      <c r="J53" s="87">
        <v>313.56082912452621</v>
      </c>
      <c r="K53" s="87">
        <v>323.84953124157039</v>
      </c>
      <c r="L53" s="113">
        <v>4.5999999999999999E-2</v>
      </c>
      <c r="M53" s="114">
        <v>1</v>
      </c>
    </row>
    <row r="54" spans="2:13" x14ac:dyDescent="0.35">
      <c r="B54" s="59" t="s">
        <v>72</v>
      </c>
      <c r="C54" s="94">
        <v>132.76007199999998</v>
      </c>
      <c r="D54" s="94">
        <v>131.99960400000001</v>
      </c>
      <c r="E54" s="94">
        <v>126.619</v>
      </c>
      <c r="F54" s="107">
        <v>143.63409234832145</v>
      </c>
      <c r="G54" s="86">
        <v>2.7E-2</v>
      </c>
      <c r="H54" s="86">
        <v>0.48299999999999998</v>
      </c>
      <c r="I54" s="94">
        <v>140.78615675081386</v>
      </c>
      <c r="J54" s="94">
        <v>137.88403640460052</v>
      </c>
      <c r="K54" s="94">
        <v>137.88403640460052</v>
      </c>
      <c r="L54" s="86">
        <v>-1.4E-2</v>
      </c>
      <c r="M54" s="129">
        <v>0.45900000000000002</v>
      </c>
    </row>
    <row r="55" spans="2:13" x14ac:dyDescent="0.35">
      <c r="B55" s="134" t="s">
        <v>73</v>
      </c>
      <c r="C55" s="94">
        <v>57.432411000000002</v>
      </c>
      <c r="D55" s="94">
        <v>70.657502000000008</v>
      </c>
      <c r="E55" s="94">
        <v>74.971410999999989</v>
      </c>
      <c r="F55" s="107">
        <v>53.225012130251599</v>
      </c>
      <c r="G55" s="86">
        <v>-2.5000000000000001E-2</v>
      </c>
      <c r="H55" s="86">
        <v>0.23200000000000001</v>
      </c>
      <c r="I55" s="94">
        <v>71.080241702469195</v>
      </c>
      <c r="J55" s="94">
        <v>78.993609084080404</v>
      </c>
      <c r="K55" s="94">
        <v>83.76560908408041</v>
      </c>
      <c r="L55" s="86">
        <v>0.16300000000000001</v>
      </c>
      <c r="M55" s="129">
        <v>0.23300000000000001</v>
      </c>
    </row>
    <row r="56" spans="2:13" x14ac:dyDescent="0.35">
      <c r="B56" s="134" t="s">
        <v>76</v>
      </c>
      <c r="C56" s="94">
        <v>59.800192000000003</v>
      </c>
      <c r="D56" s="94">
        <v>48.712042000000004</v>
      </c>
      <c r="E56" s="94">
        <v>74.789000000000001</v>
      </c>
      <c r="F56" s="107">
        <v>80</v>
      </c>
      <c r="G56" s="86">
        <v>0.10199999999999999</v>
      </c>
      <c r="H56" s="86">
        <v>0.23699999999999999</v>
      </c>
      <c r="I56" s="94">
        <v>85</v>
      </c>
      <c r="J56" s="94">
        <v>90</v>
      </c>
      <c r="K56" s="94">
        <v>95</v>
      </c>
      <c r="L56" s="86">
        <v>5.8999999999999997E-2</v>
      </c>
      <c r="M56" s="129">
        <v>0.28599999999999998</v>
      </c>
    </row>
    <row r="57" spans="2:13" x14ac:dyDescent="0.35">
      <c r="B57" s="134" t="s">
        <v>78</v>
      </c>
      <c r="C57" s="94">
        <v>0.60708299999999993</v>
      </c>
      <c r="D57" s="94">
        <v>0.59173199999999992</v>
      </c>
      <c r="E57" s="94">
        <v>1.5089999999999999</v>
      </c>
      <c r="F57" s="107">
        <v>1.55</v>
      </c>
      <c r="G57" s="86">
        <v>0.36699999999999999</v>
      </c>
      <c r="H57" s="86">
        <v>4.0000000000000001E-3</v>
      </c>
      <c r="I57" s="94">
        <v>1.6</v>
      </c>
      <c r="J57" s="94">
        <v>1.65</v>
      </c>
      <c r="K57" s="94">
        <v>1.7</v>
      </c>
      <c r="L57" s="86">
        <v>3.1E-2</v>
      </c>
      <c r="M57" s="129">
        <v>5.0000000000000001E-3</v>
      </c>
    </row>
    <row r="58" spans="2:13" x14ac:dyDescent="0.35">
      <c r="B58" s="202" t="s">
        <v>138</v>
      </c>
      <c r="C58" s="94">
        <v>21.264485000000001</v>
      </c>
      <c r="D58" s="94">
        <v>21.684025000000002</v>
      </c>
      <c r="E58" s="94">
        <v>0.434</v>
      </c>
      <c r="F58" s="107">
        <v>4.6040265214269578</v>
      </c>
      <c r="G58" s="86">
        <v>-0.4</v>
      </c>
      <c r="H58" s="86">
        <v>4.3999999999999997E-2</v>
      </c>
      <c r="I58" s="94">
        <v>4.8167325467168833</v>
      </c>
      <c r="J58" s="94">
        <v>5.0334855113191423</v>
      </c>
      <c r="K58" s="94">
        <v>5.5</v>
      </c>
      <c r="L58" s="86">
        <v>6.0999999999999999E-2</v>
      </c>
      <c r="M58" s="129">
        <v>1.6E-2</v>
      </c>
    </row>
    <row r="59" spans="2:13" x14ac:dyDescent="0.35">
      <c r="B59" s="72" t="s">
        <v>79</v>
      </c>
      <c r="C59" s="87">
        <v>271.86424299999999</v>
      </c>
      <c r="D59" s="87">
        <v>273.64490499999999</v>
      </c>
      <c r="E59" s="87">
        <v>278.32241100000005</v>
      </c>
      <c r="F59" s="112">
        <v>283.01313099999999</v>
      </c>
      <c r="G59" s="113">
        <v>1.2999999999999999E-2</v>
      </c>
      <c r="H59" s="113">
        <v>1</v>
      </c>
      <c r="I59" s="87">
        <v>303.28313099999997</v>
      </c>
      <c r="J59" s="87">
        <v>313.56113100000005</v>
      </c>
      <c r="K59" s="87">
        <v>323.84964548868089</v>
      </c>
      <c r="L59" s="113">
        <v>4.5999999999999999E-2</v>
      </c>
      <c r="M59" s="114">
        <v>1</v>
      </c>
    </row>
    <row r="60" spans="2:13" x14ac:dyDescent="0.35">
      <c r="B60" s="136"/>
      <c r="C60" s="137"/>
      <c r="D60" s="137"/>
      <c r="E60" s="138"/>
      <c r="F60" s="138"/>
      <c r="G60" s="138"/>
      <c r="H60" s="138"/>
      <c r="I60" s="138"/>
      <c r="J60" s="138"/>
      <c r="K60" s="139"/>
      <c r="L60" s="139"/>
      <c r="M60" s="139"/>
    </row>
    <row r="61" spans="2:13" x14ac:dyDescent="0.35"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1"/>
      <c r="M61" s="142"/>
    </row>
    <row r="62" spans="2:13" x14ac:dyDescent="0.35">
      <c r="B62" s="143"/>
      <c r="C62" s="144"/>
      <c r="D62" s="55"/>
      <c r="E62" s="55"/>
      <c r="F62" s="145"/>
      <c r="G62" s="145"/>
      <c r="H62" s="145"/>
      <c r="I62" s="55"/>
      <c r="J62" s="146"/>
      <c r="K62" s="141"/>
      <c r="L62" s="141"/>
      <c r="M62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5EAE-9BF8-44D9-8BD4-0F102C46BFC4}">
  <sheetPr codeName="Sheet12"/>
  <dimension ref="B1:U14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139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147"/>
      <c r="C3" s="224" t="s">
        <v>81</v>
      </c>
      <c r="D3" s="225"/>
      <c r="E3" s="14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49"/>
      <c r="T3" s="227" t="s">
        <v>84</v>
      </c>
      <c r="U3" s="229" t="s">
        <v>85</v>
      </c>
    </row>
    <row r="4" spans="2:21" ht="47.5" x14ac:dyDescent="0.35">
      <c r="B4" s="150"/>
      <c r="C4" s="151" t="s">
        <v>86</v>
      </c>
      <c r="D4" s="15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153"/>
      <c r="C5" s="154"/>
      <c r="D5" s="15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56" t="s">
        <v>28</v>
      </c>
      <c r="U5" s="157"/>
    </row>
    <row r="6" spans="2:21" ht="20" x14ac:dyDescent="0.35">
      <c r="B6" s="158" t="s">
        <v>140</v>
      </c>
      <c r="C6" s="159"/>
      <c r="D6" s="160"/>
      <c r="E6" s="161" t="s">
        <v>92</v>
      </c>
      <c r="F6" s="162" t="s">
        <v>93</v>
      </c>
      <c r="G6" s="163" t="s">
        <v>94</v>
      </c>
      <c r="H6" s="161" t="s">
        <v>92</v>
      </c>
      <c r="I6" s="162" t="s">
        <v>93</v>
      </c>
      <c r="J6" s="163" t="s">
        <v>94</v>
      </c>
      <c r="K6" s="161" t="s">
        <v>92</v>
      </c>
      <c r="L6" s="162" t="s">
        <v>93</v>
      </c>
      <c r="M6" s="163" t="s">
        <v>94</v>
      </c>
      <c r="N6" s="161" t="s">
        <v>92</v>
      </c>
      <c r="O6" s="162" t="s">
        <v>93</v>
      </c>
      <c r="P6" s="163" t="s">
        <v>94</v>
      </c>
      <c r="Q6" s="161" t="s">
        <v>92</v>
      </c>
      <c r="R6" s="162" t="s">
        <v>93</v>
      </c>
      <c r="S6" s="163" t="s">
        <v>94</v>
      </c>
      <c r="T6" s="164" t="s">
        <v>95</v>
      </c>
      <c r="U6" s="165"/>
    </row>
    <row r="7" spans="2:21" x14ac:dyDescent="0.35">
      <c r="B7" s="166" t="s">
        <v>96</v>
      </c>
      <c r="C7" s="167">
        <v>1331</v>
      </c>
      <c r="D7" s="168">
        <v>1331</v>
      </c>
      <c r="E7" s="169">
        <v>1274</v>
      </c>
      <c r="F7" s="170">
        <v>426.12970682693583</v>
      </c>
      <c r="G7" s="171">
        <v>0.33448171650465919</v>
      </c>
      <c r="H7" s="169">
        <v>1331</v>
      </c>
      <c r="I7" s="170">
        <v>482.49133344557629</v>
      </c>
      <c r="J7" s="171">
        <v>0.36250288012439991</v>
      </c>
      <c r="K7" s="169">
        <v>1331</v>
      </c>
      <c r="L7" s="170">
        <v>511.44117451675396</v>
      </c>
      <c r="M7" s="171">
        <v>0.38425332420492408</v>
      </c>
      <c r="N7" s="169">
        <v>1331</v>
      </c>
      <c r="O7" s="170">
        <v>542.12723345259224</v>
      </c>
      <c r="P7" s="171">
        <v>0.40730821446475751</v>
      </c>
      <c r="Q7" s="169">
        <v>1331</v>
      </c>
      <c r="R7" s="170">
        <v>574.65496745974792</v>
      </c>
      <c r="S7" s="170">
        <v>0.43174678246412318</v>
      </c>
      <c r="T7" s="172">
        <v>0</v>
      </c>
      <c r="U7" s="172">
        <v>1</v>
      </c>
    </row>
    <row r="8" spans="2:21" x14ac:dyDescent="0.35">
      <c r="B8" s="173" t="s">
        <v>97</v>
      </c>
      <c r="C8" s="174">
        <v>664</v>
      </c>
      <c r="D8" s="174">
        <v>664</v>
      </c>
      <c r="E8" s="175">
        <v>719</v>
      </c>
      <c r="F8" s="176">
        <v>88.407720851925632</v>
      </c>
      <c r="G8" s="177">
        <v>0.12295927795817195</v>
      </c>
      <c r="H8" s="175">
        <v>664</v>
      </c>
      <c r="I8" s="176">
        <v>79.300175027396705</v>
      </c>
      <c r="J8" s="177">
        <v>0.11942797443885046</v>
      </c>
      <c r="K8" s="175">
        <v>664</v>
      </c>
      <c r="L8" s="176">
        <v>84.058185529040557</v>
      </c>
      <c r="M8" s="177">
        <v>0.12659365290518157</v>
      </c>
      <c r="N8" s="175">
        <v>664</v>
      </c>
      <c r="O8" s="176">
        <v>89.101676660782971</v>
      </c>
      <c r="P8" s="177">
        <v>0.13418927207949244</v>
      </c>
      <c r="Q8" s="178">
        <v>664</v>
      </c>
      <c r="R8" s="176">
        <v>94.447777260429959</v>
      </c>
      <c r="S8" s="176">
        <v>0.14224062840426199</v>
      </c>
      <c r="T8" s="179">
        <v>0</v>
      </c>
      <c r="U8" s="180">
        <v>0.49887302779864762</v>
      </c>
    </row>
    <row r="9" spans="2:21" x14ac:dyDescent="0.35">
      <c r="B9" s="173" t="s">
        <v>98</v>
      </c>
      <c r="C9" s="181">
        <v>569</v>
      </c>
      <c r="D9" s="181">
        <v>569</v>
      </c>
      <c r="E9" s="182">
        <v>471</v>
      </c>
      <c r="F9" s="183">
        <v>244.39798109001177</v>
      </c>
      <c r="G9" s="184">
        <v>0.51889167959662796</v>
      </c>
      <c r="H9" s="182">
        <v>569</v>
      </c>
      <c r="I9" s="183">
        <v>289.53105424548659</v>
      </c>
      <c r="J9" s="184">
        <v>0.50884192310278842</v>
      </c>
      <c r="K9" s="182">
        <v>569</v>
      </c>
      <c r="L9" s="183">
        <v>306.90247750021575</v>
      </c>
      <c r="M9" s="184">
        <v>0.53937166520248814</v>
      </c>
      <c r="N9" s="182">
        <v>569</v>
      </c>
      <c r="O9" s="183">
        <v>325.31630615022874</v>
      </c>
      <c r="P9" s="184">
        <v>0.57173340272447937</v>
      </c>
      <c r="Q9" s="185">
        <v>569</v>
      </c>
      <c r="R9" s="183">
        <v>344.83538451924244</v>
      </c>
      <c r="S9" s="183">
        <v>0.60603758263487251</v>
      </c>
      <c r="T9" s="186">
        <v>0</v>
      </c>
      <c r="U9" s="187">
        <v>0.42749812171299773</v>
      </c>
    </row>
    <row r="10" spans="2:21" x14ac:dyDescent="0.35">
      <c r="B10" s="173" t="s">
        <v>99</v>
      </c>
      <c r="C10" s="181">
        <v>71</v>
      </c>
      <c r="D10" s="181">
        <v>71</v>
      </c>
      <c r="E10" s="182">
        <v>63</v>
      </c>
      <c r="F10" s="183">
        <v>59.002005246590663</v>
      </c>
      <c r="G10" s="184">
        <v>0.93653976581889942</v>
      </c>
      <c r="H10" s="182">
        <v>71</v>
      </c>
      <c r="I10" s="183">
        <v>68.68615884720495</v>
      </c>
      <c r="J10" s="184">
        <v>0.96741068798880214</v>
      </c>
      <c r="K10" s="182">
        <v>71</v>
      </c>
      <c r="L10" s="183">
        <v>72.808129442480364</v>
      </c>
      <c r="M10" s="184">
        <v>1.0254666118659206</v>
      </c>
      <c r="N10" s="182">
        <v>71</v>
      </c>
      <c r="O10" s="183">
        <v>77.176525673862216</v>
      </c>
      <c r="P10" s="184">
        <v>1.086993319350172</v>
      </c>
      <c r="Q10" s="185">
        <v>71</v>
      </c>
      <c r="R10" s="183">
        <v>81.807117214293953</v>
      </c>
      <c r="S10" s="183">
        <v>1.1522129185111825</v>
      </c>
      <c r="T10" s="186">
        <v>0</v>
      </c>
      <c r="U10" s="187">
        <v>5.3343350864012019E-2</v>
      </c>
    </row>
    <row r="11" spans="2:21" x14ac:dyDescent="0.35">
      <c r="B11" s="173" t="s">
        <v>100</v>
      </c>
      <c r="C11" s="181">
        <v>24</v>
      </c>
      <c r="D11" s="181">
        <v>24</v>
      </c>
      <c r="E11" s="182">
        <v>19</v>
      </c>
      <c r="F11" s="183">
        <v>28.070490319724367</v>
      </c>
      <c r="G11" s="184">
        <v>1.477394227353914</v>
      </c>
      <c r="H11" s="182">
        <v>24</v>
      </c>
      <c r="I11" s="183">
        <v>35.687127293107508</v>
      </c>
      <c r="J11" s="184">
        <v>1.4869636372128128</v>
      </c>
      <c r="K11" s="182">
        <v>24</v>
      </c>
      <c r="L11" s="183">
        <v>37.828354930693955</v>
      </c>
      <c r="M11" s="184">
        <v>1.5761814554455815</v>
      </c>
      <c r="N11" s="182">
        <v>24</v>
      </c>
      <c r="O11" s="183">
        <v>40.098056226535597</v>
      </c>
      <c r="P11" s="184">
        <v>1.6707523427723165</v>
      </c>
      <c r="Q11" s="185">
        <v>24</v>
      </c>
      <c r="R11" s="183">
        <v>42.503939600127737</v>
      </c>
      <c r="S11" s="183">
        <v>1.7709974833386557</v>
      </c>
      <c r="T11" s="186">
        <v>0</v>
      </c>
      <c r="U11" s="187">
        <v>1.8031555221637866E-2</v>
      </c>
    </row>
    <row r="12" spans="2:21" x14ac:dyDescent="0.35">
      <c r="B12" s="188" t="s">
        <v>101</v>
      </c>
      <c r="C12" s="189">
        <v>3</v>
      </c>
      <c r="D12" s="189">
        <v>3</v>
      </c>
      <c r="E12" s="190">
        <v>2</v>
      </c>
      <c r="F12" s="191">
        <v>6.2515093186834401</v>
      </c>
      <c r="G12" s="192">
        <v>3.12575465934172</v>
      </c>
      <c r="H12" s="190">
        <v>3</v>
      </c>
      <c r="I12" s="191">
        <v>9.2868180323805003</v>
      </c>
      <c r="J12" s="192">
        <v>3.0956060107935</v>
      </c>
      <c r="K12" s="190">
        <v>3</v>
      </c>
      <c r="L12" s="191">
        <v>9.8440271143233318</v>
      </c>
      <c r="M12" s="192">
        <v>3.2813423714411107</v>
      </c>
      <c r="N12" s="190">
        <v>3</v>
      </c>
      <c r="O12" s="191">
        <v>10.434668741182733</v>
      </c>
      <c r="P12" s="192">
        <v>3.4782229137275777</v>
      </c>
      <c r="Q12" s="193">
        <v>3</v>
      </c>
      <c r="R12" s="191">
        <v>11.060748865653697</v>
      </c>
      <c r="S12" s="191">
        <v>3.6869162885512323</v>
      </c>
      <c r="T12" s="194">
        <v>0</v>
      </c>
      <c r="U12" s="195">
        <v>2.2539444027047332E-3</v>
      </c>
    </row>
    <row r="13" spans="2:21" x14ac:dyDescent="0.35">
      <c r="B13" s="249" t="s">
        <v>181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AC4485-A8BB-438E-B433-BC0EC09BC972}"/>
</file>

<file path=customXml/itemProps2.xml><?xml version="1.0" encoding="utf-8"?>
<ds:datastoreItem xmlns:ds="http://schemas.openxmlformats.org/officeDocument/2006/customXml" ds:itemID="{0C31AD41-117C-4A55-B7AF-3EE295D9CF47}"/>
</file>

<file path=customXml/itemProps3.xml><?xml version="1.0" encoding="utf-8"?>
<ds:datastoreItem xmlns:ds="http://schemas.openxmlformats.org/officeDocument/2006/customXml" ds:itemID="{A4E8E299-952D-4650-9A3B-9FBFD8F427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ARCPerfom</vt:lpstr>
      <vt:lpstr>ARCFinancial</vt:lpstr>
      <vt:lpstr>ARCPersonnel</vt:lpstr>
      <vt:lpstr>NAMCPerfom</vt:lpstr>
      <vt:lpstr>NAMCFinancial</vt:lpstr>
      <vt:lpstr>NAMCPersonnel</vt:lpstr>
      <vt:lpstr>OBPPerfom</vt:lpstr>
      <vt:lpstr>OBPFinancial</vt:lpstr>
      <vt:lpstr>OBPPersonnel</vt:lpstr>
      <vt:lpstr>PPECBPerfom</vt:lpstr>
      <vt:lpstr>PPECBFinancial</vt:lpstr>
      <vt:lpstr>PPECBPersonnel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2025-02-17T07:27:23Z</dcterms:created>
  <dcterms:modified xsi:type="dcterms:W3CDTF">2025-02-17T09:29:06Z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